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__6. ХС\357844\"/>
    </mc:Choice>
  </mc:AlternateContent>
  <bookViews>
    <workbookView xWindow="0" yWindow="0" windowWidth="30930" windowHeight="12675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доп.43'!$A$1:$K$135</definedName>
  </definedNames>
  <calcPr calcId="162913" calcOnSave="0"/>
</workbook>
</file>

<file path=xl/calcChain.xml><?xml version="1.0" encoding="utf-8"?>
<calcChain xmlns="http://schemas.openxmlformats.org/spreadsheetml/2006/main">
  <c r="H133" i="7" l="1"/>
  <c r="H130" i="7"/>
  <c r="C133" i="7"/>
  <c r="C130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127" i="7"/>
  <c r="J127" i="7"/>
  <c r="I126" i="7"/>
  <c r="J126" i="7"/>
  <c r="AQ125" i="7"/>
  <c r="A125" i="7"/>
  <c r="J123" i="7"/>
  <c r="H123" i="7"/>
  <c r="C123" i="7"/>
  <c r="J122" i="7"/>
  <c r="H122" i="7"/>
  <c r="C122" i="7"/>
  <c r="C121" i="7"/>
  <c r="J120" i="7"/>
  <c r="H120" i="7"/>
  <c r="C120" i="7"/>
  <c r="J119" i="7"/>
  <c r="H119" i="7"/>
  <c r="C119" i="7"/>
  <c r="I118" i="7"/>
  <c r="J118" i="7"/>
  <c r="I117" i="7"/>
  <c r="J117" i="7"/>
  <c r="AQ116" i="7"/>
  <c r="A116" i="7"/>
  <c r="I114" i="7"/>
  <c r="J114" i="7"/>
  <c r="I113" i="7"/>
  <c r="J113" i="7"/>
  <c r="A112" i="7"/>
  <c r="I108" i="7"/>
  <c r="H108" i="7"/>
  <c r="G108" i="7"/>
  <c r="E108" i="7"/>
  <c r="K107" i="7"/>
  <c r="J107" i="7"/>
  <c r="E107" i="7"/>
  <c r="J106" i="7"/>
  <c r="E106" i="7"/>
  <c r="K105" i="7"/>
  <c r="J105" i="7"/>
  <c r="I105" i="7"/>
  <c r="H105" i="7"/>
  <c r="G105" i="7"/>
  <c r="F105" i="7"/>
  <c r="K104" i="7"/>
  <c r="J104" i="7"/>
  <c r="I104" i="7"/>
  <c r="H104" i="7"/>
  <c r="G104" i="7"/>
  <c r="F104" i="7"/>
  <c r="K103" i="7"/>
  <c r="J103" i="7"/>
  <c r="I103" i="7"/>
  <c r="H103" i="7"/>
  <c r="G103" i="7"/>
  <c r="F103" i="7"/>
  <c r="K102" i="7"/>
  <c r="P109" i="7" s="1"/>
  <c r="J102" i="7"/>
  <c r="I102" i="7"/>
  <c r="H102" i="7"/>
  <c r="G102" i="7"/>
  <c r="F102" i="7"/>
  <c r="C101" i="7"/>
  <c r="V100" i="7"/>
  <c r="T100" i="7"/>
  <c r="R100" i="7"/>
  <c r="K106" i="7" s="1"/>
  <c r="U100" i="7"/>
  <c r="S100" i="7"/>
  <c r="I107" i="7" s="1"/>
  <c r="Q100" i="7"/>
  <c r="I106" i="7" s="1"/>
  <c r="E100" i="7"/>
  <c r="D100" i="7"/>
  <c r="B100" i="7"/>
  <c r="I97" i="7"/>
  <c r="H97" i="7"/>
  <c r="G97" i="7"/>
  <c r="E97" i="7"/>
  <c r="J96" i="7"/>
  <c r="E96" i="7"/>
  <c r="J95" i="7"/>
  <c r="I95" i="7"/>
  <c r="E95" i="7"/>
  <c r="K94" i="7"/>
  <c r="J94" i="7"/>
  <c r="H94" i="7"/>
  <c r="I94" i="7"/>
  <c r="F94" i="7"/>
  <c r="V94" i="7"/>
  <c r="T94" i="7"/>
  <c r="R94" i="7"/>
  <c r="U94" i="7"/>
  <c r="S94" i="7"/>
  <c r="Q94" i="7"/>
  <c r="E94" i="7"/>
  <c r="D94" i="7"/>
  <c r="B94" i="7"/>
  <c r="K93" i="7"/>
  <c r="J93" i="7"/>
  <c r="I93" i="7"/>
  <c r="H93" i="7"/>
  <c r="G93" i="7"/>
  <c r="F93" i="7"/>
  <c r="K92" i="7"/>
  <c r="J92" i="7"/>
  <c r="I92" i="7"/>
  <c r="H92" i="7"/>
  <c r="G92" i="7"/>
  <c r="F92" i="7"/>
  <c r="K91" i="7"/>
  <c r="J98" i="7" s="1"/>
  <c r="J91" i="7"/>
  <c r="I91" i="7"/>
  <c r="H91" i="7"/>
  <c r="G91" i="7"/>
  <c r="F91" i="7"/>
  <c r="K90" i="7"/>
  <c r="J90" i="7"/>
  <c r="I90" i="7"/>
  <c r="O98" i="7" s="1"/>
  <c r="H90" i="7"/>
  <c r="G90" i="7"/>
  <c r="F90" i="7"/>
  <c r="C89" i="7"/>
  <c r="V88" i="7"/>
  <c r="T88" i="7"/>
  <c r="K96" i="7" s="1"/>
  <c r="R88" i="7"/>
  <c r="K95" i="7" s="1"/>
  <c r="U88" i="7"/>
  <c r="S88" i="7"/>
  <c r="I96" i="7" s="1"/>
  <c r="Q88" i="7"/>
  <c r="E88" i="7"/>
  <c r="D88" i="7"/>
  <c r="B88" i="7"/>
  <c r="I85" i="7"/>
  <c r="H85" i="7"/>
  <c r="G85" i="7"/>
  <c r="E85" i="7"/>
  <c r="J84" i="7"/>
  <c r="E84" i="7"/>
  <c r="J83" i="7"/>
  <c r="E83" i="7"/>
  <c r="K82" i="7"/>
  <c r="J82" i="7"/>
  <c r="H82" i="7"/>
  <c r="I82" i="7"/>
  <c r="F82" i="7"/>
  <c r="V82" i="7"/>
  <c r="T82" i="7"/>
  <c r="R82" i="7"/>
  <c r="U82" i="7"/>
  <c r="S82" i="7"/>
  <c r="Q82" i="7"/>
  <c r="E82" i="7"/>
  <c r="D82" i="7"/>
  <c r="B82" i="7"/>
  <c r="K81" i="7"/>
  <c r="J81" i="7"/>
  <c r="I81" i="7"/>
  <c r="H81" i="7"/>
  <c r="G81" i="7"/>
  <c r="F81" i="7"/>
  <c r="K80" i="7"/>
  <c r="J80" i="7"/>
  <c r="I80" i="7"/>
  <c r="H80" i="7"/>
  <c r="G80" i="7"/>
  <c r="F80" i="7"/>
  <c r="K79" i="7"/>
  <c r="J79" i="7"/>
  <c r="I79" i="7"/>
  <c r="O86" i="7" s="1"/>
  <c r="H79" i="7"/>
  <c r="G79" i="7"/>
  <c r="F79" i="7"/>
  <c r="C78" i="7"/>
  <c r="V77" i="7"/>
  <c r="T77" i="7"/>
  <c r="K84" i="7" s="1"/>
  <c r="R77" i="7"/>
  <c r="K83" i="7" s="1"/>
  <c r="U77" i="7"/>
  <c r="S77" i="7"/>
  <c r="I84" i="7" s="1"/>
  <c r="Q77" i="7"/>
  <c r="I83" i="7" s="1"/>
  <c r="E77" i="7"/>
  <c r="D77" i="7"/>
  <c r="B77" i="7"/>
  <c r="K74" i="7"/>
  <c r="J74" i="7"/>
  <c r="I74" i="7"/>
  <c r="E74" i="7"/>
  <c r="J73" i="7"/>
  <c r="E73" i="7"/>
  <c r="K72" i="7"/>
  <c r="J72" i="7"/>
  <c r="I72" i="7"/>
  <c r="H72" i="7"/>
  <c r="G72" i="7"/>
  <c r="F72" i="7"/>
  <c r="K71" i="7"/>
  <c r="J71" i="7"/>
  <c r="I71" i="7"/>
  <c r="H71" i="7"/>
  <c r="G71" i="7"/>
  <c r="F71" i="7"/>
  <c r="C70" i="7"/>
  <c r="V69" i="7"/>
  <c r="T69" i="7"/>
  <c r="R69" i="7"/>
  <c r="K73" i="7" s="1"/>
  <c r="J75" i="7" s="1"/>
  <c r="U69" i="7"/>
  <c r="S69" i="7"/>
  <c r="Q69" i="7"/>
  <c r="I73" i="7" s="1"/>
  <c r="E69" i="7"/>
  <c r="D69" i="7"/>
  <c r="B69" i="7"/>
  <c r="I66" i="7"/>
  <c r="H66" i="7"/>
  <c r="G66" i="7"/>
  <c r="E66" i="7"/>
  <c r="J65" i="7"/>
  <c r="I65" i="7"/>
  <c r="E65" i="7"/>
  <c r="K64" i="7"/>
  <c r="J64" i="7"/>
  <c r="I64" i="7"/>
  <c r="E64" i="7"/>
  <c r="K63" i="7"/>
  <c r="J63" i="7"/>
  <c r="I63" i="7"/>
  <c r="O67" i="7" s="1"/>
  <c r="H63" i="7"/>
  <c r="G63" i="7"/>
  <c r="F63" i="7"/>
  <c r="C62" i="7"/>
  <c r="V61" i="7"/>
  <c r="T61" i="7"/>
  <c r="K65" i="7" s="1"/>
  <c r="P67" i="7" s="1"/>
  <c r="R61" i="7"/>
  <c r="U61" i="7"/>
  <c r="S61" i="7"/>
  <c r="Q61" i="7"/>
  <c r="E61" i="7"/>
  <c r="D61" i="7"/>
  <c r="B61" i="7"/>
  <c r="I58" i="7"/>
  <c r="H58" i="7"/>
  <c r="G58" i="7"/>
  <c r="E58" i="7"/>
  <c r="J57" i="7"/>
  <c r="I57" i="7"/>
  <c r="E57" i="7"/>
  <c r="J56" i="7"/>
  <c r="I56" i="7"/>
  <c r="E56" i="7"/>
  <c r="K55" i="7"/>
  <c r="J55" i="7"/>
  <c r="I55" i="7"/>
  <c r="H55" i="7"/>
  <c r="G55" i="7"/>
  <c r="F55" i="7"/>
  <c r="K54" i="7"/>
  <c r="J54" i="7"/>
  <c r="I54" i="7"/>
  <c r="H54" i="7"/>
  <c r="G54" i="7"/>
  <c r="F54" i="7"/>
  <c r="K53" i="7"/>
  <c r="J53" i="7"/>
  <c r="I53" i="7"/>
  <c r="O59" i="7" s="1"/>
  <c r="H53" i="7"/>
  <c r="G53" i="7"/>
  <c r="F53" i="7"/>
  <c r="C52" i="7"/>
  <c r="V51" i="7"/>
  <c r="T51" i="7"/>
  <c r="K57" i="7" s="1"/>
  <c r="R51" i="7"/>
  <c r="K56" i="7" s="1"/>
  <c r="U51" i="7"/>
  <c r="S51" i="7"/>
  <c r="Q51" i="7"/>
  <c r="E51" i="7"/>
  <c r="D51" i="7"/>
  <c r="B51" i="7"/>
  <c r="I48" i="7"/>
  <c r="H48" i="7"/>
  <c r="G48" i="7"/>
  <c r="E48" i="7"/>
  <c r="K47" i="7"/>
  <c r="J47" i="7"/>
  <c r="I47" i="7"/>
  <c r="E47" i="7"/>
  <c r="J46" i="7"/>
  <c r="I46" i="7"/>
  <c r="E46" i="7"/>
  <c r="K45" i="7"/>
  <c r="J45" i="7"/>
  <c r="I45" i="7"/>
  <c r="H45" i="7"/>
  <c r="G45" i="7"/>
  <c r="F45" i="7"/>
  <c r="K44" i="7"/>
  <c r="J44" i="7"/>
  <c r="I44" i="7"/>
  <c r="H44" i="7"/>
  <c r="G44" i="7"/>
  <c r="F44" i="7"/>
  <c r="K43" i="7"/>
  <c r="J43" i="7"/>
  <c r="I43" i="7"/>
  <c r="O49" i="7" s="1"/>
  <c r="H43" i="7"/>
  <c r="G43" i="7"/>
  <c r="F43" i="7"/>
  <c r="C42" i="7"/>
  <c r="V41" i="7"/>
  <c r="T41" i="7"/>
  <c r="R41" i="7"/>
  <c r="K46" i="7" s="1"/>
  <c r="U41" i="7"/>
  <c r="S41" i="7"/>
  <c r="Q41" i="7"/>
  <c r="E41" i="7"/>
  <c r="D41" i="7"/>
  <c r="B41" i="7"/>
  <c r="I38" i="7"/>
  <c r="H38" i="7"/>
  <c r="G38" i="7"/>
  <c r="E38" i="7"/>
  <c r="J37" i="7"/>
  <c r="I37" i="7"/>
  <c r="E37" i="7"/>
  <c r="K36" i="7"/>
  <c r="J36" i="7"/>
  <c r="I36" i="7"/>
  <c r="E36" i="7"/>
  <c r="K35" i="7"/>
  <c r="J35" i="7"/>
  <c r="I35" i="7"/>
  <c r="O39" i="7" s="1"/>
  <c r="H35" i="7"/>
  <c r="G35" i="7"/>
  <c r="F35" i="7"/>
  <c r="C34" i="7"/>
  <c r="V33" i="7"/>
  <c r="T33" i="7"/>
  <c r="K37" i="7" s="1"/>
  <c r="P39" i="7" s="1"/>
  <c r="R33" i="7"/>
  <c r="U33" i="7"/>
  <c r="S33" i="7"/>
  <c r="Q33" i="7"/>
  <c r="E33" i="7"/>
  <c r="D33" i="7"/>
  <c r="B33" i="7"/>
  <c r="C32" i="7"/>
  <c r="A31" i="7"/>
  <c r="A29" i="7"/>
  <c r="A11" i="7"/>
  <c r="A6" i="7"/>
  <c r="A1" i="7"/>
  <c r="O109" i="7" l="1"/>
  <c r="H109" i="7"/>
  <c r="P49" i="7"/>
  <c r="P59" i="7"/>
  <c r="O75" i="7"/>
  <c r="H125" i="7" s="1"/>
  <c r="P98" i="7"/>
  <c r="J59" i="7"/>
  <c r="P75" i="7"/>
  <c r="J125" i="7" s="1"/>
  <c r="H86" i="7"/>
  <c r="H98" i="7"/>
  <c r="P86" i="7"/>
  <c r="J39" i="7"/>
  <c r="J67" i="7"/>
  <c r="J109" i="7"/>
  <c r="H39" i="7"/>
  <c r="H59" i="7"/>
  <c r="H67" i="7"/>
  <c r="J49" i="7"/>
  <c r="H75" i="7"/>
  <c r="J86" i="7"/>
  <c r="H49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K29" i="1"/>
  <c r="T29" i="1"/>
  <c r="W29" i="1"/>
  <c r="AC29" i="1"/>
  <c r="AE29" i="1"/>
  <c r="R29" i="1" s="1"/>
  <c r="AF29" i="1"/>
  <c r="CT29" i="1" s="1"/>
  <c r="AG29" i="1"/>
  <c r="AH29" i="1"/>
  <c r="CV29" i="1" s="1"/>
  <c r="U29" i="1" s="1"/>
  <c r="AI29" i="1"/>
  <c r="AJ29" i="1"/>
  <c r="CR29" i="1"/>
  <c r="CU29" i="1"/>
  <c r="CW29" i="1"/>
  <c r="V29" i="1" s="1"/>
  <c r="CX29" i="1"/>
  <c r="GL29" i="1"/>
  <c r="GO29" i="1"/>
  <c r="GP29" i="1"/>
  <c r="GV29" i="1"/>
  <c r="GX29" i="1"/>
  <c r="HC29" i="1"/>
  <c r="C30" i="1"/>
  <c r="D30" i="1"/>
  <c r="I30" i="1"/>
  <c r="K30" i="1"/>
  <c r="Q30" i="1"/>
  <c r="R30" i="1"/>
  <c r="S30" i="1"/>
  <c r="CZ30" i="1" s="1"/>
  <c r="Y30" i="1" s="1"/>
  <c r="AC30" i="1"/>
  <c r="P30" i="1" s="1"/>
  <c r="CP30" i="1" s="1"/>
  <c r="O30" i="1" s="1"/>
  <c r="AD30" i="1"/>
  <c r="AE30" i="1"/>
  <c r="AF30" i="1"/>
  <c r="CT30" i="1" s="1"/>
  <c r="AG30" i="1"/>
  <c r="CU30" i="1" s="1"/>
  <c r="T30" i="1" s="1"/>
  <c r="AH30" i="1"/>
  <c r="AI30" i="1"/>
  <c r="CW30" i="1" s="1"/>
  <c r="V30" i="1" s="1"/>
  <c r="AJ30" i="1"/>
  <c r="CR30" i="1"/>
  <c r="CS30" i="1"/>
  <c r="CV30" i="1"/>
  <c r="U30" i="1" s="1"/>
  <c r="CX30" i="1"/>
  <c r="W30" i="1" s="1"/>
  <c r="GL30" i="1"/>
  <c r="GO30" i="1"/>
  <c r="GP30" i="1"/>
  <c r="GV30" i="1"/>
  <c r="HC30" i="1" s="1"/>
  <c r="GX30" i="1" s="1"/>
  <c r="C31" i="1"/>
  <c r="D31" i="1"/>
  <c r="I31" i="1"/>
  <c r="CU3" i="3" s="1"/>
  <c r="K31" i="1"/>
  <c r="P31" i="1"/>
  <c r="AC31" i="1"/>
  <c r="AE31" i="1"/>
  <c r="R31" i="1" s="1"/>
  <c r="AF31" i="1"/>
  <c r="S31" i="1" s="1"/>
  <c r="AG31" i="1"/>
  <c r="AH31" i="1"/>
  <c r="CV31" i="1" s="1"/>
  <c r="U31" i="1" s="1"/>
  <c r="AI31" i="1"/>
  <c r="CW31" i="1" s="1"/>
  <c r="V31" i="1" s="1"/>
  <c r="AJ31" i="1"/>
  <c r="CR31" i="1"/>
  <c r="CS31" i="1"/>
  <c r="CU31" i="1"/>
  <c r="T31" i="1" s="1"/>
  <c r="CX31" i="1"/>
  <c r="W31" i="1" s="1"/>
  <c r="GL31" i="1"/>
  <c r="GO31" i="1"/>
  <c r="GP31" i="1"/>
  <c r="GV31" i="1"/>
  <c r="HC31" i="1"/>
  <c r="GX31" i="1" s="1"/>
  <c r="C32" i="1"/>
  <c r="D32" i="1"/>
  <c r="I32" i="1"/>
  <c r="K32" i="1"/>
  <c r="AC32" i="1"/>
  <c r="P32" i="1" s="1"/>
  <c r="AE32" i="1"/>
  <c r="R32" i="1" s="1"/>
  <c r="AF32" i="1"/>
  <c r="CT32" i="1" s="1"/>
  <c r="AG32" i="1"/>
  <c r="AH32" i="1"/>
  <c r="CV32" i="1" s="1"/>
  <c r="U32" i="1" s="1"/>
  <c r="AI32" i="1"/>
  <c r="AJ32" i="1"/>
  <c r="CR32" i="1"/>
  <c r="CU32" i="1"/>
  <c r="T32" i="1" s="1"/>
  <c r="CW32" i="1"/>
  <c r="V32" i="1" s="1"/>
  <c r="CX32" i="1"/>
  <c r="W32" i="1" s="1"/>
  <c r="GL32" i="1"/>
  <c r="GO32" i="1"/>
  <c r="GP32" i="1"/>
  <c r="GV32" i="1"/>
  <c r="HC32" i="1"/>
  <c r="GX32" i="1" s="1"/>
  <c r="C33" i="1"/>
  <c r="D33" i="1"/>
  <c r="I33" i="1"/>
  <c r="CU9" i="3" s="1"/>
  <c r="K33" i="1"/>
  <c r="P33" i="1"/>
  <c r="R33" i="1"/>
  <c r="CZ33" i="1" s="1"/>
  <c r="Y33" i="1" s="1"/>
  <c r="S33" i="1"/>
  <c r="CY33" i="1" s="1"/>
  <c r="X33" i="1" s="1"/>
  <c r="AC33" i="1"/>
  <c r="CQ33" i="1" s="1"/>
  <c r="AE33" i="1"/>
  <c r="AD33" i="1" s="1"/>
  <c r="AB33" i="1" s="1"/>
  <c r="AF33" i="1"/>
  <c r="AG33" i="1"/>
  <c r="AH33" i="1"/>
  <c r="CV33" i="1" s="1"/>
  <c r="U33" i="1" s="1"/>
  <c r="AI33" i="1"/>
  <c r="AJ33" i="1"/>
  <c r="CX33" i="1" s="1"/>
  <c r="W33" i="1" s="1"/>
  <c r="CR33" i="1"/>
  <c r="CT33" i="1"/>
  <c r="CU33" i="1"/>
  <c r="T33" i="1" s="1"/>
  <c r="CW33" i="1"/>
  <c r="V33" i="1" s="1"/>
  <c r="GL33" i="1"/>
  <c r="GO33" i="1"/>
  <c r="GP33" i="1"/>
  <c r="GV33" i="1"/>
  <c r="HC33" i="1"/>
  <c r="GX33" i="1" s="1"/>
  <c r="C34" i="1"/>
  <c r="D34" i="1"/>
  <c r="I34" i="1"/>
  <c r="P34" i="1" s="1"/>
  <c r="K34" i="1"/>
  <c r="AC34" i="1"/>
  <c r="AE34" i="1"/>
  <c r="R34" i="1" s="1"/>
  <c r="AF34" i="1"/>
  <c r="S34" i="1" s="1"/>
  <c r="AG34" i="1"/>
  <c r="CU34" i="1" s="1"/>
  <c r="T34" i="1" s="1"/>
  <c r="AH34" i="1"/>
  <c r="CV34" i="1" s="1"/>
  <c r="U34" i="1" s="1"/>
  <c r="AI34" i="1"/>
  <c r="AJ34" i="1"/>
  <c r="CX34" i="1" s="1"/>
  <c r="W34" i="1" s="1"/>
  <c r="CQ34" i="1"/>
  <c r="CR34" i="1"/>
  <c r="CT34" i="1"/>
  <c r="CW34" i="1"/>
  <c r="V34" i="1" s="1"/>
  <c r="GL34" i="1"/>
  <c r="GO34" i="1"/>
  <c r="GP34" i="1"/>
  <c r="GV34" i="1"/>
  <c r="HC34" i="1"/>
  <c r="GX34" i="1" s="1"/>
  <c r="C35" i="1"/>
  <c r="D35" i="1"/>
  <c r="I35" i="1"/>
  <c r="CU13" i="3" s="1"/>
  <c r="K35" i="1"/>
  <c r="R35" i="1"/>
  <c r="U35" i="1"/>
  <c r="AC35" i="1"/>
  <c r="P35" i="1" s="1"/>
  <c r="AD35" i="1"/>
  <c r="AB35" i="1" s="1"/>
  <c r="AE35" i="1"/>
  <c r="CS35" i="1" s="1"/>
  <c r="AF35" i="1"/>
  <c r="AG35" i="1"/>
  <c r="CU35" i="1" s="1"/>
  <c r="T35" i="1" s="1"/>
  <c r="AH35" i="1"/>
  <c r="AI35" i="1"/>
  <c r="AJ35" i="1"/>
  <c r="CX35" i="1" s="1"/>
  <c r="W35" i="1" s="1"/>
  <c r="CQ35" i="1"/>
  <c r="CR35" i="1"/>
  <c r="CT35" i="1"/>
  <c r="CV35" i="1"/>
  <c r="CW35" i="1"/>
  <c r="V35" i="1" s="1"/>
  <c r="GL35" i="1"/>
  <c r="GO35" i="1"/>
  <c r="GP35" i="1"/>
  <c r="GV35" i="1"/>
  <c r="GX35" i="1"/>
  <c r="HC35" i="1"/>
  <c r="C36" i="1"/>
  <c r="D36" i="1"/>
  <c r="I36" i="1"/>
  <c r="CU14" i="3" s="1"/>
  <c r="K36" i="1"/>
  <c r="P36" i="1"/>
  <c r="Q36" i="1"/>
  <c r="R36" i="1"/>
  <c r="AB36" i="1"/>
  <c r="AC36" i="1"/>
  <c r="AD36" i="1"/>
  <c r="AE36" i="1"/>
  <c r="AF36" i="1"/>
  <c r="S36" i="1" s="1"/>
  <c r="AG36" i="1"/>
  <c r="CU36" i="1" s="1"/>
  <c r="T36" i="1" s="1"/>
  <c r="AH36" i="1"/>
  <c r="AI36" i="1"/>
  <c r="CW36" i="1" s="1"/>
  <c r="V36" i="1" s="1"/>
  <c r="AJ36" i="1"/>
  <c r="CX36" i="1" s="1"/>
  <c r="W36" i="1" s="1"/>
  <c r="CQ36" i="1"/>
  <c r="CR36" i="1"/>
  <c r="CS36" i="1"/>
  <c r="CT36" i="1"/>
  <c r="CV36" i="1"/>
  <c r="U36" i="1" s="1"/>
  <c r="GL36" i="1"/>
  <c r="GO36" i="1"/>
  <c r="GP36" i="1"/>
  <c r="GV36" i="1"/>
  <c r="GX36" i="1"/>
  <c r="HC36" i="1"/>
  <c r="C37" i="1"/>
  <c r="D37" i="1"/>
  <c r="I37" i="1"/>
  <c r="CW15" i="3" s="1"/>
  <c r="K37" i="1"/>
  <c r="Q37" i="1"/>
  <c r="T37" i="1"/>
  <c r="W37" i="1"/>
  <c r="AC37" i="1"/>
  <c r="P37" i="1" s="1"/>
  <c r="AD37" i="1"/>
  <c r="AE37" i="1"/>
  <c r="R37" i="1" s="1"/>
  <c r="CY37" i="1" s="1"/>
  <c r="X37" i="1" s="1"/>
  <c r="AF37" i="1"/>
  <c r="S37" i="1" s="1"/>
  <c r="AG37" i="1"/>
  <c r="CU37" i="1" s="1"/>
  <c r="AH37" i="1"/>
  <c r="AI37" i="1"/>
  <c r="CW37" i="1" s="1"/>
  <c r="V37" i="1" s="1"/>
  <c r="AJ37" i="1"/>
  <c r="CQ37" i="1"/>
  <c r="CR37" i="1"/>
  <c r="CS37" i="1"/>
  <c r="CT37" i="1"/>
  <c r="CV37" i="1"/>
  <c r="U37" i="1" s="1"/>
  <c r="CX37" i="1"/>
  <c r="GL37" i="1"/>
  <c r="GO37" i="1"/>
  <c r="GP37" i="1"/>
  <c r="GV37" i="1"/>
  <c r="GX37" i="1"/>
  <c r="HC37" i="1"/>
  <c r="C38" i="1"/>
  <c r="D38" i="1"/>
  <c r="I38" i="1"/>
  <c r="CX16" i="3" s="1"/>
  <c r="K38" i="1"/>
  <c r="Q38" i="1"/>
  <c r="R38" i="1"/>
  <c r="T38" i="1"/>
  <c r="AC38" i="1"/>
  <c r="P38" i="1" s="1"/>
  <c r="AD38" i="1"/>
  <c r="AE38" i="1"/>
  <c r="AF38" i="1"/>
  <c r="CT38" i="1" s="1"/>
  <c r="AG38" i="1"/>
  <c r="AH38" i="1"/>
  <c r="AI38" i="1"/>
  <c r="AJ38" i="1"/>
  <c r="CQ38" i="1"/>
  <c r="CR38" i="1"/>
  <c r="CS38" i="1"/>
  <c r="CU38" i="1"/>
  <c r="CV38" i="1"/>
  <c r="U38" i="1" s="1"/>
  <c r="CW38" i="1"/>
  <c r="V38" i="1" s="1"/>
  <c r="CX38" i="1"/>
  <c r="W38" i="1" s="1"/>
  <c r="GL38" i="1"/>
  <c r="GO38" i="1"/>
  <c r="GP38" i="1"/>
  <c r="GV38" i="1"/>
  <c r="HC38" i="1" s="1"/>
  <c r="GX38" i="1"/>
  <c r="C39" i="1"/>
  <c r="D39" i="1"/>
  <c r="I39" i="1"/>
  <c r="K39" i="1"/>
  <c r="U39" i="1"/>
  <c r="AC39" i="1"/>
  <c r="AE39" i="1"/>
  <c r="AF39" i="1"/>
  <c r="S39" i="1" s="1"/>
  <c r="AG39" i="1"/>
  <c r="AH39" i="1"/>
  <c r="AI39" i="1"/>
  <c r="CW39" i="1" s="1"/>
  <c r="V39" i="1" s="1"/>
  <c r="AJ39" i="1"/>
  <c r="CS39" i="1"/>
  <c r="CT39" i="1"/>
  <c r="CU39" i="1"/>
  <c r="T39" i="1" s="1"/>
  <c r="CV39" i="1"/>
  <c r="CX39" i="1"/>
  <c r="W39" i="1" s="1"/>
  <c r="GL39" i="1"/>
  <c r="GN39" i="1"/>
  <c r="GP39" i="1"/>
  <c r="GV39" i="1"/>
  <c r="HC39" i="1" s="1"/>
  <c r="GX39" i="1" s="1"/>
  <c r="C40" i="1"/>
  <c r="D40" i="1"/>
  <c r="I40" i="1"/>
  <c r="K40" i="1"/>
  <c r="R40" i="1"/>
  <c r="V40" i="1"/>
  <c r="AC40" i="1"/>
  <c r="P40" i="1" s="1"/>
  <c r="AE40" i="1"/>
  <c r="AD40" i="1" s="1"/>
  <c r="AF40" i="1"/>
  <c r="CT40" i="1" s="1"/>
  <c r="AG40" i="1"/>
  <c r="AH40" i="1"/>
  <c r="AI40" i="1"/>
  <c r="AJ40" i="1"/>
  <c r="CR40" i="1"/>
  <c r="CS40" i="1"/>
  <c r="CU40" i="1"/>
  <c r="T40" i="1" s="1"/>
  <c r="CV40" i="1"/>
  <c r="U40" i="1" s="1"/>
  <c r="CW40" i="1"/>
  <c r="CX40" i="1"/>
  <c r="GL40" i="1"/>
  <c r="GN40" i="1"/>
  <c r="GP40" i="1"/>
  <c r="GV40" i="1"/>
  <c r="HC40" i="1"/>
  <c r="GX40" i="1" s="1"/>
  <c r="I41" i="1"/>
  <c r="Q41" i="1"/>
  <c r="R41" i="1"/>
  <c r="S41" i="1"/>
  <c r="CZ41" i="1" s="1"/>
  <c r="Y41" i="1" s="1"/>
  <c r="V41" i="1"/>
  <c r="AC41" i="1"/>
  <c r="P41" i="1" s="1"/>
  <c r="CP41" i="1" s="1"/>
  <c r="O41" i="1" s="1"/>
  <c r="AD41" i="1"/>
  <c r="AE41" i="1"/>
  <c r="AF41" i="1"/>
  <c r="AG41" i="1"/>
  <c r="CU41" i="1" s="1"/>
  <c r="T41" i="1" s="1"/>
  <c r="AH41" i="1"/>
  <c r="AI41" i="1"/>
  <c r="AJ41" i="1"/>
  <c r="CQ41" i="1"/>
  <c r="CR41" i="1"/>
  <c r="CS41" i="1"/>
  <c r="CT41" i="1"/>
  <c r="CV41" i="1"/>
  <c r="U41" i="1" s="1"/>
  <c r="CW41" i="1"/>
  <c r="CX41" i="1"/>
  <c r="W41" i="1" s="1"/>
  <c r="CY41" i="1"/>
  <c r="X41" i="1" s="1"/>
  <c r="GL41" i="1"/>
  <c r="GN41" i="1"/>
  <c r="GP41" i="1"/>
  <c r="GV41" i="1"/>
  <c r="HC41" i="1" s="1"/>
  <c r="GX41" i="1" s="1"/>
  <c r="I42" i="1"/>
  <c r="Q42" i="1"/>
  <c r="R42" i="1"/>
  <c r="S42" i="1"/>
  <c r="CZ42" i="1" s="1"/>
  <c r="Y42" i="1" s="1"/>
  <c r="W42" i="1"/>
  <c r="AC42" i="1"/>
  <c r="P42" i="1" s="1"/>
  <c r="CP42" i="1" s="1"/>
  <c r="O42" i="1" s="1"/>
  <c r="AD42" i="1"/>
  <c r="AE42" i="1"/>
  <c r="AF42" i="1"/>
  <c r="AG42" i="1"/>
  <c r="CU42" i="1" s="1"/>
  <c r="T42" i="1" s="1"/>
  <c r="AH42" i="1"/>
  <c r="AI42" i="1"/>
  <c r="AJ42" i="1"/>
  <c r="CQ42" i="1"/>
  <c r="CR42" i="1"/>
  <c r="CS42" i="1"/>
  <c r="CT42" i="1"/>
  <c r="CV42" i="1"/>
  <c r="U42" i="1" s="1"/>
  <c r="CW42" i="1"/>
  <c r="V42" i="1" s="1"/>
  <c r="CX42" i="1"/>
  <c r="CY42" i="1"/>
  <c r="X42" i="1" s="1"/>
  <c r="GL42" i="1"/>
  <c r="GN42" i="1"/>
  <c r="GP42" i="1"/>
  <c r="GV42" i="1"/>
  <c r="HC42" i="1" s="1"/>
  <c r="GX42" i="1" s="1"/>
  <c r="C43" i="1"/>
  <c r="D43" i="1"/>
  <c r="I43" i="1"/>
  <c r="K43" i="1"/>
  <c r="P43" i="1"/>
  <c r="Q43" i="1"/>
  <c r="W43" i="1"/>
  <c r="AC43" i="1"/>
  <c r="AB43" i="1" s="1"/>
  <c r="AD43" i="1"/>
  <c r="AE43" i="1"/>
  <c r="R43" i="1" s="1"/>
  <c r="AF43" i="1"/>
  <c r="S43" i="1" s="1"/>
  <c r="AG43" i="1"/>
  <c r="AH43" i="1"/>
  <c r="AI43" i="1"/>
  <c r="CW43" i="1" s="1"/>
  <c r="V43" i="1" s="1"/>
  <c r="AJ43" i="1"/>
  <c r="CQ43" i="1"/>
  <c r="CR43" i="1"/>
  <c r="CS43" i="1"/>
  <c r="CT43" i="1"/>
  <c r="CU43" i="1"/>
  <c r="T43" i="1" s="1"/>
  <c r="CV43" i="1"/>
  <c r="U43" i="1" s="1"/>
  <c r="CX43" i="1"/>
  <c r="GL43" i="1"/>
  <c r="GN43" i="1"/>
  <c r="GP43" i="1"/>
  <c r="GV43" i="1"/>
  <c r="GX43" i="1"/>
  <c r="HC43" i="1"/>
  <c r="C44" i="1"/>
  <c r="D44" i="1"/>
  <c r="I44" i="1"/>
  <c r="K44" i="1"/>
  <c r="Q44" i="1"/>
  <c r="AC44" i="1"/>
  <c r="P44" i="1" s="1"/>
  <c r="AE44" i="1"/>
  <c r="R44" i="1" s="1"/>
  <c r="AF44" i="1"/>
  <c r="CT44" i="1" s="1"/>
  <c r="AG44" i="1"/>
  <c r="AH44" i="1"/>
  <c r="AI44" i="1"/>
  <c r="CW44" i="1" s="1"/>
  <c r="V44" i="1" s="1"/>
  <c r="AJ44" i="1"/>
  <c r="CQ44" i="1"/>
  <c r="CR44" i="1"/>
  <c r="CS44" i="1"/>
  <c r="CU44" i="1"/>
  <c r="CV44" i="1"/>
  <c r="U44" i="1" s="1"/>
  <c r="CX44" i="1"/>
  <c r="W44" i="1" s="1"/>
  <c r="GL44" i="1"/>
  <c r="GN44" i="1"/>
  <c r="GP44" i="1"/>
  <c r="GV44" i="1"/>
  <c r="HC44" i="1"/>
  <c r="GX44" i="1" s="1"/>
  <c r="I45" i="1"/>
  <c r="Q45" i="1" s="1"/>
  <c r="AC45" i="1"/>
  <c r="P45" i="1" s="1"/>
  <c r="AE45" i="1"/>
  <c r="R45" i="1" s="1"/>
  <c r="AF45" i="1"/>
  <c r="CT45" i="1" s="1"/>
  <c r="AG45" i="1"/>
  <c r="AH45" i="1"/>
  <c r="AI45" i="1"/>
  <c r="CW45" i="1" s="1"/>
  <c r="V45" i="1" s="1"/>
  <c r="AJ45" i="1"/>
  <c r="CQ45" i="1"/>
  <c r="CR45" i="1"/>
  <c r="CS45" i="1"/>
  <c r="CU45" i="1"/>
  <c r="CV45" i="1"/>
  <c r="U45" i="1" s="1"/>
  <c r="CX45" i="1"/>
  <c r="W45" i="1" s="1"/>
  <c r="GL45" i="1"/>
  <c r="GN45" i="1"/>
  <c r="GP45" i="1"/>
  <c r="GV45" i="1"/>
  <c r="HC45" i="1"/>
  <c r="GX45" i="1" s="1"/>
  <c r="I46" i="1"/>
  <c r="Q46" i="1" s="1"/>
  <c r="AC46" i="1"/>
  <c r="P46" i="1" s="1"/>
  <c r="AE46" i="1"/>
  <c r="R46" i="1" s="1"/>
  <c r="AF46" i="1"/>
  <c r="CT46" i="1" s="1"/>
  <c r="AG46" i="1"/>
  <c r="AH46" i="1"/>
  <c r="AI46" i="1"/>
  <c r="CW46" i="1" s="1"/>
  <c r="V46" i="1" s="1"/>
  <c r="AJ46" i="1"/>
  <c r="CQ46" i="1"/>
  <c r="CR46" i="1"/>
  <c r="CS46" i="1"/>
  <c r="CU46" i="1"/>
  <c r="CV46" i="1"/>
  <c r="U46" i="1" s="1"/>
  <c r="CX46" i="1"/>
  <c r="W46" i="1" s="1"/>
  <c r="GL46" i="1"/>
  <c r="GN46" i="1"/>
  <c r="GP46" i="1"/>
  <c r="GV46" i="1"/>
  <c r="HC46" i="1"/>
  <c r="GX46" i="1" s="1"/>
  <c r="C47" i="1"/>
  <c r="D47" i="1"/>
  <c r="I47" i="1"/>
  <c r="K47" i="1"/>
  <c r="Q47" i="1"/>
  <c r="R47" i="1"/>
  <c r="S47" i="1"/>
  <c r="CY47" i="1" s="1"/>
  <c r="X47" i="1" s="1"/>
  <c r="AC47" i="1"/>
  <c r="CQ47" i="1" s="1"/>
  <c r="AE47" i="1"/>
  <c r="AD47" i="1" s="1"/>
  <c r="AF47" i="1"/>
  <c r="CT47" i="1" s="1"/>
  <c r="AG47" i="1"/>
  <c r="AH47" i="1"/>
  <c r="AI47" i="1"/>
  <c r="AJ47" i="1"/>
  <c r="CR47" i="1"/>
  <c r="CS47" i="1"/>
  <c r="CU47" i="1"/>
  <c r="T47" i="1" s="1"/>
  <c r="CV47" i="1"/>
  <c r="U47" i="1" s="1"/>
  <c r="CW47" i="1"/>
  <c r="V47" i="1" s="1"/>
  <c r="CX47" i="1"/>
  <c r="W47" i="1" s="1"/>
  <c r="GL47" i="1"/>
  <c r="GN47" i="1"/>
  <c r="GP47" i="1"/>
  <c r="GV47" i="1"/>
  <c r="HC47" i="1" s="1"/>
  <c r="GX47" i="1" s="1"/>
  <c r="C48" i="1"/>
  <c r="D48" i="1"/>
  <c r="I48" i="1"/>
  <c r="K48" i="1"/>
  <c r="P48" i="1"/>
  <c r="V48" i="1"/>
  <c r="AC48" i="1"/>
  <c r="AE48" i="1"/>
  <c r="R48" i="1" s="1"/>
  <c r="AF48" i="1"/>
  <c r="S48" i="1" s="1"/>
  <c r="AG48" i="1"/>
  <c r="AH48" i="1"/>
  <c r="CV48" i="1" s="1"/>
  <c r="U48" i="1" s="1"/>
  <c r="AI48" i="1"/>
  <c r="AJ48" i="1"/>
  <c r="CR48" i="1"/>
  <c r="CS48" i="1"/>
  <c r="CU48" i="1"/>
  <c r="T48" i="1" s="1"/>
  <c r="CW48" i="1"/>
  <c r="CX48" i="1"/>
  <c r="W48" i="1" s="1"/>
  <c r="GL48" i="1"/>
  <c r="GN48" i="1"/>
  <c r="GP48" i="1"/>
  <c r="GV48" i="1"/>
  <c r="HC48" i="1" s="1"/>
  <c r="GX48" i="1" s="1"/>
  <c r="B50" i="1"/>
  <c r="B26" i="1" s="1"/>
  <c r="C50" i="1"/>
  <c r="C26" i="1" s="1"/>
  <c r="D50" i="1"/>
  <c r="D26" i="1" s="1"/>
  <c r="F50" i="1"/>
  <c r="F26" i="1" s="1"/>
  <c r="G50" i="1"/>
  <c r="G26" i="1" s="1"/>
  <c r="BX50" i="1"/>
  <c r="BX26" i="1" s="1"/>
  <c r="BY50" i="1"/>
  <c r="BY26" i="1" s="1"/>
  <c r="BZ50" i="1"/>
  <c r="BZ26" i="1" s="1"/>
  <c r="CD50" i="1"/>
  <c r="CD26" i="1" s="1"/>
  <c r="CK50" i="1"/>
  <c r="CK26" i="1" s="1"/>
  <c r="CL50" i="1"/>
  <c r="CL26" i="1" s="1"/>
  <c r="CM50" i="1"/>
  <c r="CM26" i="1" s="1"/>
  <c r="FP50" i="1"/>
  <c r="FP26" i="1" s="1"/>
  <c r="FQ50" i="1"/>
  <c r="FQ26" i="1" s="1"/>
  <c r="FR50" i="1"/>
  <c r="FR26" i="1" s="1"/>
  <c r="FV50" i="1"/>
  <c r="FV26" i="1" s="1"/>
  <c r="GC50" i="1"/>
  <c r="GC26" i="1" s="1"/>
  <c r="GD50" i="1"/>
  <c r="GD26" i="1" s="1"/>
  <c r="GE50" i="1"/>
  <c r="GE26" i="1" s="1"/>
  <c r="B80" i="1"/>
  <c r="B22" i="1" s="1"/>
  <c r="C80" i="1"/>
  <c r="C22" i="1" s="1"/>
  <c r="D80" i="1"/>
  <c r="D22" i="1" s="1"/>
  <c r="F80" i="1"/>
  <c r="F22" i="1" s="1"/>
  <c r="G80" i="1"/>
  <c r="G22" i="1" s="1"/>
  <c r="F109" i="1"/>
  <c r="P109" i="1"/>
  <c r="F113" i="1"/>
  <c r="P113" i="1"/>
  <c r="B119" i="1"/>
  <c r="B18" i="1" s="1"/>
  <c r="C119" i="1"/>
  <c r="C18" i="1" s="1"/>
  <c r="D119" i="1"/>
  <c r="D18" i="1" s="1"/>
  <c r="F119" i="1"/>
  <c r="F18" i="1" s="1"/>
  <c r="G119" i="1"/>
  <c r="G18" i="1" s="1"/>
  <c r="F12" i="6"/>
  <c r="G12" i="6"/>
  <c r="J116" i="7" l="1"/>
  <c r="J112" i="7"/>
  <c r="H116" i="7"/>
  <c r="H112" i="7"/>
  <c r="GB50" i="1"/>
  <c r="CJ50" i="1"/>
  <c r="CP43" i="1"/>
  <c r="O43" i="1" s="1"/>
  <c r="GM42" i="1"/>
  <c r="GO42" i="1" s="1"/>
  <c r="DU50" i="1"/>
  <c r="GM41" i="1"/>
  <c r="GO41" i="1" s="1"/>
  <c r="DW50" i="1"/>
  <c r="CY43" i="1"/>
  <c r="X43" i="1" s="1"/>
  <c r="CZ43" i="1"/>
  <c r="Y43" i="1" s="1"/>
  <c r="EA50" i="1"/>
  <c r="CY48" i="1"/>
  <c r="X48" i="1" s="1"/>
  <c r="CZ48" i="1"/>
  <c r="Y48" i="1" s="1"/>
  <c r="AJ50" i="1"/>
  <c r="AI50" i="1"/>
  <c r="AH50" i="1"/>
  <c r="DZ50" i="1"/>
  <c r="EG50" i="1"/>
  <c r="BC50" i="1"/>
  <c r="AU50" i="1"/>
  <c r="CT48" i="1"/>
  <c r="AB47" i="1"/>
  <c r="CW38" i="3"/>
  <c r="CX47" i="3"/>
  <c r="CU37" i="3"/>
  <c r="CX41" i="3"/>
  <c r="CX49" i="3"/>
  <c r="CX45" i="3"/>
  <c r="CX37" i="3"/>
  <c r="CX46" i="3"/>
  <c r="CU20" i="3"/>
  <c r="CX21" i="3"/>
  <c r="CW21" i="3"/>
  <c r="CV20" i="3"/>
  <c r="CY36" i="1"/>
  <c r="X36" i="1" s="1"/>
  <c r="CZ36" i="1"/>
  <c r="Y36" i="1" s="1"/>
  <c r="CP36" i="1"/>
  <c r="O36" i="1" s="1"/>
  <c r="EV50" i="1"/>
  <c r="BB50" i="1"/>
  <c r="AD46" i="1"/>
  <c r="T46" i="1"/>
  <c r="AD45" i="1"/>
  <c r="AB45" i="1" s="1"/>
  <c r="T45" i="1"/>
  <c r="AG50" i="1" s="1"/>
  <c r="AD44" i="1"/>
  <c r="T44" i="1"/>
  <c r="DY50" i="1" s="1"/>
  <c r="AB42" i="1"/>
  <c r="AB41" i="1"/>
  <c r="R39" i="1"/>
  <c r="AE50" i="1" s="1"/>
  <c r="AD39" i="1"/>
  <c r="Q39" i="1"/>
  <c r="EU50" i="1"/>
  <c r="EM50" i="1"/>
  <c r="CX56" i="3"/>
  <c r="CU54" i="3"/>
  <c r="CX54" i="3"/>
  <c r="CW55" i="3"/>
  <c r="CX55" i="3"/>
  <c r="P47" i="1"/>
  <c r="CP47" i="1" s="1"/>
  <c r="O47" i="1" s="1"/>
  <c r="S46" i="1"/>
  <c r="S45" i="1"/>
  <c r="CP45" i="1" s="1"/>
  <c r="O45" i="1" s="1"/>
  <c r="S44" i="1"/>
  <c r="CR39" i="1"/>
  <c r="AB39" i="1"/>
  <c r="CQ39" i="1"/>
  <c r="P39" i="1"/>
  <c r="CP39" i="1" s="1"/>
  <c r="O39" i="1" s="1"/>
  <c r="S38" i="1"/>
  <c r="CX40" i="3"/>
  <c r="ET50" i="1"/>
  <c r="CI50" i="1"/>
  <c r="CQ48" i="1"/>
  <c r="AD48" i="1"/>
  <c r="AB48" i="1" s="1"/>
  <c r="AB46" i="1"/>
  <c r="AB44" i="1"/>
  <c r="CX32" i="3"/>
  <c r="CX34" i="3"/>
  <c r="CX25" i="3"/>
  <c r="CX30" i="3"/>
  <c r="CU23" i="3"/>
  <c r="CX31" i="3"/>
  <c r="CW24" i="3"/>
  <c r="CX33" i="3"/>
  <c r="CX24" i="3"/>
  <c r="CW25" i="3"/>
  <c r="CQ40" i="1"/>
  <c r="S40" i="1"/>
  <c r="CZ37" i="1"/>
  <c r="Y37" i="1" s="1"/>
  <c r="CY31" i="1"/>
  <c r="X31" i="1" s="1"/>
  <c r="CZ31" i="1"/>
  <c r="Y31" i="1" s="1"/>
  <c r="CX51" i="3"/>
  <c r="CX20" i="3"/>
  <c r="AQ50" i="1"/>
  <c r="CY34" i="1"/>
  <c r="X34" i="1" s="1"/>
  <c r="CZ34" i="1"/>
  <c r="Y34" i="1" s="1"/>
  <c r="GA50" i="1"/>
  <c r="CG50" i="1"/>
  <c r="AP50" i="1"/>
  <c r="CZ47" i="1"/>
  <c r="Y47" i="1" s="1"/>
  <c r="CW52" i="3"/>
  <c r="CX52" i="3"/>
  <c r="CU51" i="3"/>
  <c r="W40" i="1"/>
  <c r="EB50" i="1" s="1"/>
  <c r="AB40" i="1"/>
  <c r="Q40" i="1"/>
  <c r="CP40" i="1" s="1"/>
  <c r="O40" i="1" s="1"/>
  <c r="EI50" i="1"/>
  <c r="AO50" i="1"/>
  <c r="Q48" i="1"/>
  <c r="CP48" i="1" s="1"/>
  <c r="O48" i="1" s="1"/>
  <c r="GM48" i="1" s="1"/>
  <c r="GO48" i="1" s="1"/>
  <c r="AB38" i="1"/>
  <c r="DF16" i="3"/>
  <c r="DG16" i="3"/>
  <c r="DJ16" i="3" s="1"/>
  <c r="DH16" i="3"/>
  <c r="DI16" i="3"/>
  <c r="CP37" i="1"/>
  <c r="O37" i="1" s="1"/>
  <c r="CP31" i="1"/>
  <c r="O31" i="1" s="1"/>
  <c r="GM31" i="1" s="1"/>
  <c r="GN31" i="1" s="1"/>
  <c r="FY50" i="1"/>
  <c r="EH50" i="1"/>
  <c r="BD50" i="1"/>
  <c r="CX48" i="3"/>
  <c r="CS32" i="1"/>
  <c r="Q31" i="1"/>
  <c r="CY30" i="1"/>
  <c r="X30" i="1" s="1"/>
  <c r="GM30" i="1" s="1"/>
  <c r="CQ30" i="1"/>
  <c r="CS29" i="1"/>
  <c r="CX53" i="3"/>
  <c r="CV51" i="3"/>
  <c r="CX39" i="3"/>
  <c r="CX38" i="3"/>
  <c r="CX28" i="3"/>
  <c r="CX4" i="3"/>
  <c r="CW4" i="3"/>
  <c r="CW8" i="3"/>
  <c r="CU6" i="3"/>
  <c r="CX7" i="3"/>
  <c r="CV6" i="3"/>
  <c r="CV37" i="3"/>
  <c r="CX27" i="3"/>
  <c r="CW26" i="3"/>
  <c r="S35" i="1"/>
  <c r="CS34" i="1"/>
  <c r="Q33" i="1"/>
  <c r="CP33" i="1" s="1"/>
  <c r="O33" i="1" s="1"/>
  <c r="GM33" i="1" s="1"/>
  <c r="GN33" i="1" s="1"/>
  <c r="CQ32" i="1"/>
  <c r="AD32" i="1"/>
  <c r="CT31" i="1"/>
  <c r="AB30" i="1"/>
  <c r="CQ29" i="1"/>
  <c r="AD29" i="1"/>
  <c r="AB29" i="1" s="1"/>
  <c r="S29" i="1"/>
  <c r="CX44" i="3"/>
  <c r="CX36" i="3"/>
  <c r="CU11" i="3"/>
  <c r="CX12" i="3"/>
  <c r="CV11" i="3"/>
  <c r="S32" i="1"/>
  <c r="P29" i="1"/>
  <c r="CX43" i="3"/>
  <c r="CX35" i="3"/>
  <c r="CX19" i="3"/>
  <c r="CW18" i="3"/>
  <c r="CW12" i="3"/>
  <c r="CX11" i="3"/>
  <c r="CU17" i="3"/>
  <c r="CV17" i="3"/>
  <c r="CX17" i="3"/>
  <c r="Q35" i="1"/>
  <c r="CP35" i="1" s="1"/>
  <c r="O35" i="1" s="1"/>
  <c r="AD34" i="1"/>
  <c r="AB34" i="1" s="1"/>
  <c r="AB32" i="1"/>
  <c r="CX50" i="3"/>
  <c r="CX42" i="3"/>
  <c r="CW16" i="3"/>
  <c r="CV13" i="3"/>
  <c r="CX10" i="3"/>
  <c r="AB37" i="1"/>
  <c r="CS33" i="1"/>
  <c r="Q32" i="1"/>
  <c r="DV50" i="1" s="1"/>
  <c r="CQ31" i="1"/>
  <c r="AD31" i="1"/>
  <c r="AB31" i="1" s="1"/>
  <c r="CV14" i="3"/>
  <c r="CX14" i="3"/>
  <c r="CW10" i="3"/>
  <c r="CW7" i="3"/>
  <c r="CX6" i="3"/>
  <c r="Q29" i="1"/>
  <c r="AD50" i="1" s="1"/>
  <c r="CU1" i="3"/>
  <c r="CV1" i="3"/>
  <c r="CX1" i="3"/>
  <c r="CW40" i="3"/>
  <c r="CX23" i="3"/>
  <c r="CV23" i="3"/>
  <c r="CX22" i="3"/>
  <c r="CX15" i="3"/>
  <c r="CX8" i="3"/>
  <c r="CX5" i="3"/>
  <c r="CV2" i="3"/>
  <c r="Q34" i="1"/>
  <c r="CP34" i="1" s="1"/>
  <c r="O34" i="1" s="1"/>
  <c r="GM34" i="1" s="1"/>
  <c r="GN34" i="1" s="1"/>
  <c r="CU2" i="3"/>
  <c r="CX2" i="3"/>
  <c r="CV54" i="3"/>
  <c r="CW39" i="3"/>
  <c r="CX29" i="3"/>
  <c r="CX9" i="3"/>
  <c r="CV9" i="3"/>
  <c r="CW5" i="3"/>
  <c r="CV3" i="3"/>
  <c r="CX26" i="3"/>
  <c r="CX18" i="3"/>
  <c r="CX13" i="3"/>
  <c r="CX3" i="3"/>
  <c r="GN30" i="1" l="1"/>
  <c r="DY26" i="1"/>
  <c r="DL50" i="1"/>
  <c r="AG26" i="1"/>
  <c r="T50" i="1"/>
  <c r="DI15" i="3"/>
  <c r="DH15" i="3"/>
  <c r="DF15" i="3"/>
  <c r="DG15" i="3"/>
  <c r="DJ15" i="3" s="1"/>
  <c r="DF18" i="3"/>
  <c r="DG18" i="3"/>
  <c r="DJ18" i="3" s="1"/>
  <c r="DH18" i="3"/>
  <c r="DI18" i="3"/>
  <c r="DF3" i="3"/>
  <c r="DG3" i="3"/>
  <c r="DH3" i="3"/>
  <c r="DI3" i="3"/>
  <c r="DJ3" i="3" s="1"/>
  <c r="DG29" i="3"/>
  <c r="DH29" i="3"/>
  <c r="DI29" i="3"/>
  <c r="DF29" i="3"/>
  <c r="DJ29" i="3" s="1"/>
  <c r="DG8" i="3"/>
  <c r="DJ8" i="3" s="1"/>
  <c r="DH8" i="3"/>
  <c r="DI8" i="3"/>
  <c r="DF8" i="3"/>
  <c r="DH50" i="3"/>
  <c r="DF50" i="3"/>
  <c r="DJ50" i="3" s="1"/>
  <c r="DG50" i="3"/>
  <c r="DI50" i="3"/>
  <c r="DF12" i="3"/>
  <c r="DG12" i="3"/>
  <c r="DJ12" i="3" s="1"/>
  <c r="DH12" i="3"/>
  <c r="DI12" i="3"/>
  <c r="DG38" i="3"/>
  <c r="DJ38" i="3" s="1"/>
  <c r="DH38" i="3"/>
  <c r="DI38" i="3"/>
  <c r="DF38" i="3"/>
  <c r="AP26" i="1"/>
  <c r="F59" i="1"/>
  <c r="AP80" i="1"/>
  <c r="CY46" i="1"/>
  <c r="X46" i="1" s="1"/>
  <c r="CZ46" i="1"/>
  <c r="Y46" i="1" s="1"/>
  <c r="EU26" i="1"/>
  <c r="P66" i="1"/>
  <c r="EU80" i="1"/>
  <c r="DF46" i="3"/>
  <c r="DJ46" i="3" s="1"/>
  <c r="DG46" i="3"/>
  <c r="DI46" i="3"/>
  <c r="DH46" i="3"/>
  <c r="CP46" i="1"/>
  <c r="O46" i="1" s="1"/>
  <c r="GM46" i="1" s="1"/>
  <c r="GO46" i="1" s="1"/>
  <c r="DV26" i="1"/>
  <c r="DI50" i="1"/>
  <c r="DI39" i="3"/>
  <c r="DH39" i="3"/>
  <c r="DF39" i="3"/>
  <c r="DG39" i="3"/>
  <c r="DJ39" i="3" s="1"/>
  <c r="DI48" i="3"/>
  <c r="DF48" i="3"/>
  <c r="DJ48" i="3" s="1"/>
  <c r="DG48" i="3"/>
  <c r="DH48" i="3"/>
  <c r="CG26" i="1"/>
  <c r="AX50" i="1"/>
  <c r="DF31" i="3"/>
  <c r="DJ31" i="3" s="1"/>
  <c r="DG31" i="3"/>
  <c r="DI31" i="3"/>
  <c r="DH31" i="3"/>
  <c r="CZ38" i="1"/>
  <c r="Y38" i="1" s="1"/>
  <c r="CY38" i="1"/>
  <c r="X38" i="1" s="1"/>
  <c r="GM47" i="1"/>
  <c r="GO47" i="1" s="1"/>
  <c r="CP32" i="1"/>
  <c r="O32" i="1" s="1"/>
  <c r="GM36" i="1"/>
  <c r="GN36" i="1" s="1"/>
  <c r="DF37" i="3"/>
  <c r="DG37" i="3"/>
  <c r="DI37" i="3"/>
  <c r="DJ37" i="3" s="1"/>
  <c r="DH37" i="3"/>
  <c r="CP38" i="1"/>
  <c r="O38" i="1" s="1"/>
  <c r="DF6" i="3"/>
  <c r="DG6" i="3"/>
  <c r="DI6" i="3"/>
  <c r="DJ6" i="3" s="1"/>
  <c r="DH6" i="3"/>
  <c r="DI19" i="3"/>
  <c r="DH19" i="3"/>
  <c r="DF19" i="3"/>
  <c r="DJ19" i="3" s="1"/>
  <c r="DG19" i="3"/>
  <c r="DF36" i="3"/>
  <c r="DJ36" i="3" s="1"/>
  <c r="DH36" i="3"/>
  <c r="DG36" i="3"/>
  <c r="DI36" i="3"/>
  <c r="DF7" i="3"/>
  <c r="DG7" i="3"/>
  <c r="DJ7" i="3" s="1"/>
  <c r="DH7" i="3"/>
  <c r="DI7" i="3"/>
  <c r="BD26" i="1"/>
  <c r="BD80" i="1"/>
  <c r="F75" i="1"/>
  <c r="GA26" i="1"/>
  <c r="ER50" i="1"/>
  <c r="DI55" i="3"/>
  <c r="DF55" i="3"/>
  <c r="DG55" i="3"/>
  <c r="DJ55" i="3" s="1"/>
  <c r="DH55" i="3"/>
  <c r="DF45" i="3"/>
  <c r="DJ45" i="3" s="1"/>
  <c r="DI45" i="3"/>
  <c r="DG45" i="3"/>
  <c r="DH45" i="3"/>
  <c r="AU26" i="1"/>
  <c r="F69" i="1"/>
  <c r="AU80" i="1"/>
  <c r="AI26" i="1"/>
  <c r="V50" i="1"/>
  <c r="EA26" i="1"/>
  <c r="DN50" i="1"/>
  <c r="GM43" i="1"/>
  <c r="GO43" i="1" s="1"/>
  <c r="DF26" i="3"/>
  <c r="DG26" i="3"/>
  <c r="DJ26" i="3" s="1"/>
  <c r="DH26" i="3"/>
  <c r="DI26" i="3"/>
  <c r="DF2" i="3"/>
  <c r="DG2" i="3"/>
  <c r="DH2" i="3"/>
  <c r="DI2" i="3"/>
  <c r="DJ2" i="3" s="1"/>
  <c r="DI35" i="3"/>
  <c r="DH35" i="3"/>
  <c r="DF35" i="3"/>
  <c r="DJ35" i="3" s="1"/>
  <c r="DG35" i="3"/>
  <c r="DG44" i="3"/>
  <c r="DH44" i="3"/>
  <c r="DI44" i="3"/>
  <c r="DF44" i="3"/>
  <c r="DJ44" i="3" s="1"/>
  <c r="DH53" i="3"/>
  <c r="DI53" i="3"/>
  <c r="DF53" i="3"/>
  <c r="DJ53" i="3" s="1"/>
  <c r="DG53" i="3"/>
  <c r="EH26" i="1"/>
  <c r="EH80" i="1"/>
  <c r="P59" i="1"/>
  <c r="EB26" i="1"/>
  <c r="DO50" i="1"/>
  <c r="CY40" i="1"/>
  <c r="X40" i="1" s="1"/>
  <c r="GM40" i="1" s="1"/>
  <c r="GO40" i="1" s="1"/>
  <c r="FU50" i="1" s="1"/>
  <c r="CZ40" i="1"/>
  <c r="Y40" i="1" s="1"/>
  <c r="DF30" i="3"/>
  <c r="DJ30" i="3" s="1"/>
  <c r="DI30" i="3"/>
  <c r="DG30" i="3"/>
  <c r="DH30" i="3"/>
  <c r="DF49" i="3"/>
  <c r="DJ49" i="3" s="1"/>
  <c r="DG49" i="3"/>
  <c r="DH49" i="3"/>
  <c r="DI49" i="3"/>
  <c r="BC26" i="1"/>
  <c r="F66" i="1"/>
  <c r="BC80" i="1"/>
  <c r="CZ39" i="1"/>
  <c r="Y39" i="1" s="1"/>
  <c r="DG22" i="3"/>
  <c r="DH22" i="3"/>
  <c r="DI22" i="3"/>
  <c r="DF22" i="3"/>
  <c r="DJ22" i="3" s="1"/>
  <c r="DH23" i="3"/>
  <c r="DI23" i="3"/>
  <c r="DJ23" i="3" s="1"/>
  <c r="DG23" i="3"/>
  <c r="DF23" i="3"/>
  <c r="DF10" i="3"/>
  <c r="DI10" i="3"/>
  <c r="DG10" i="3"/>
  <c r="DJ10" i="3" s="1"/>
  <c r="DH10" i="3"/>
  <c r="DF17" i="3"/>
  <c r="DG17" i="3"/>
  <c r="DH17" i="3"/>
  <c r="DI17" i="3"/>
  <c r="DJ17" i="3" s="1"/>
  <c r="DF43" i="3"/>
  <c r="DJ43" i="3" s="1"/>
  <c r="DH43" i="3"/>
  <c r="DG43" i="3"/>
  <c r="DI43" i="3"/>
  <c r="CY29" i="1"/>
  <c r="X29" i="1" s="1"/>
  <c r="CZ29" i="1"/>
  <c r="Y29" i="1" s="1"/>
  <c r="AF50" i="1"/>
  <c r="FY26" i="1"/>
  <c r="EP50" i="1"/>
  <c r="DF25" i="3"/>
  <c r="DH25" i="3"/>
  <c r="DG25" i="3"/>
  <c r="DJ25" i="3" s="1"/>
  <c r="DI25" i="3"/>
  <c r="CI26" i="1"/>
  <c r="AZ50" i="1"/>
  <c r="DI54" i="3"/>
  <c r="DJ54" i="3" s="1"/>
  <c r="DG54" i="3"/>
  <c r="DF54" i="3"/>
  <c r="DH54" i="3"/>
  <c r="AE26" i="1"/>
  <c r="R50" i="1"/>
  <c r="DF41" i="3"/>
  <c r="DJ41" i="3" s="1"/>
  <c r="DG41" i="3"/>
  <c r="DH41" i="3"/>
  <c r="DI41" i="3"/>
  <c r="EG26" i="1"/>
  <c r="EG80" i="1"/>
  <c r="P54" i="1"/>
  <c r="CY39" i="1"/>
  <c r="X39" i="1" s="1"/>
  <c r="GM39" i="1" s="1"/>
  <c r="GO39" i="1" s="1"/>
  <c r="CJ26" i="1"/>
  <c r="BA50" i="1"/>
  <c r="AD26" i="1"/>
  <c r="Q50" i="1"/>
  <c r="DG14" i="3"/>
  <c r="DH14" i="3"/>
  <c r="DI14" i="3"/>
  <c r="DJ14" i="3" s="1"/>
  <c r="DF14" i="3"/>
  <c r="CP29" i="1"/>
  <c r="O29" i="1" s="1"/>
  <c r="AC50" i="1"/>
  <c r="CZ35" i="1"/>
  <c r="Y35" i="1" s="1"/>
  <c r="CY35" i="1"/>
  <c r="X35" i="1" s="1"/>
  <c r="GM35" i="1" s="1"/>
  <c r="GN35" i="1" s="1"/>
  <c r="AO26" i="1"/>
  <c r="F54" i="1"/>
  <c r="AO80" i="1"/>
  <c r="DF52" i="3"/>
  <c r="DG52" i="3"/>
  <c r="DJ52" i="3" s="1"/>
  <c r="DH52" i="3"/>
  <c r="DI52" i="3"/>
  <c r="AQ26" i="1"/>
  <c r="F60" i="1"/>
  <c r="AQ80" i="1"/>
  <c r="DF34" i="3"/>
  <c r="DJ34" i="3" s="1"/>
  <c r="DG34" i="3"/>
  <c r="DH34" i="3"/>
  <c r="DI34" i="3"/>
  <c r="ET26" i="1"/>
  <c r="ET80" i="1"/>
  <c r="P63" i="1"/>
  <c r="BB26" i="1"/>
  <c r="BB80" i="1"/>
  <c r="F63" i="1"/>
  <c r="DZ26" i="1"/>
  <c r="DM50" i="1"/>
  <c r="AJ26" i="1"/>
  <c r="W50" i="1"/>
  <c r="DW26" i="1"/>
  <c r="DJ50" i="1"/>
  <c r="DF13" i="3"/>
  <c r="DG13" i="3"/>
  <c r="DH13" i="3"/>
  <c r="DI13" i="3"/>
  <c r="DJ13" i="3" s="1"/>
  <c r="CY32" i="1"/>
  <c r="X32" i="1" s="1"/>
  <c r="CZ32" i="1"/>
  <c r="Y32" i="1" s="1"/>
  <c r="DX50" i="1"/>
  <c r="DH4" i="3"/>
  <c r="DI4" i="3"/>
  <c r="DG4" i="3"/>
  <c r="DJ4" i="3" s="1"/>
  <c r="DF4" i="3"/>
  <c r="GM37" i="1"/>
  <c r="GN37" i="1" s="1"/>
  <c r="EI26" i="1"/>
  <c r="P60" i="1"/>
  <c r="EI80" i="1"/>
  <c r="DF20" i="3"/>
  <c r="DI20" i="3"/>
  <c r="DJ20" i="3" s="1"/>
  <c r="DG20" i="3"/>
  <c r="DH20" i="3"/>
  <c r="DF24" i="3"/>
  <c r="DI24" i="3"/>
  <c r="DG24" i="3"/>
  <c r="DJ24" i="3" s="1"/>
  <c r="DH24" i="3"/>
  <c r="DH32" i="3"/>
  <c r="DI32" i="3"/>
  <c r="DG32" i="3"/>
  <c r="DF32" i="3"/>
  <c r="DJ32" i="3" s="1"/>
  <c r="DG40" i="3"/>
  <c r="DJ40" i="3" s="1"/>
  <c r="DH40" i="3"/>
  <c r="DI40" i="3"/>
  <c r="DF40" i="3"/>
  <c r="CY44" i="1"/>
  <c r="X44" i="1" s="1"/>
  <c r="EC50" i="1" s="1"/>
  <c r="CZ44" i="1"/>
  <c r="Y44" i="1" s="1"/>
  <c r="DF56" i="3"/>
  <c r="DJ56" i="3" s="1"/>
  <c r="DG56" i="3"/>
  <c r="DH56" i="3"/>
  <c r="DI56" i="3"/>
  <c r="EV26" i="1"/>
  <c r="P75" i="1"/>
  <c r="EV80" i="1"/>
  <c r="DF21" i="3"/>
  <c r="DH21" i="3"/>
  <c r="DG21" i="3"/>
  <c r="DJ21" i="3" s="1"/>
  <c r="DI21" i="3"/>
  <c r="DH47" i="3"/>
  <c r="DI47" i="3"/>
  <c r="DG47" i="3"/>
  <c r="DF47" i="3"/>
  <c r="DJ47" i="3" s="1"/>
  <c r="CP44" i="1"/>
  <c r="O44" i="1" s="1"/>
  <c r="GM44" i="1" s="1"/>
  <c r="GO44" i="1" s="1"/>
  <c r="GB26" i="1"/>
  <c r="ES50" i="1"/>
  <c r="DF1" i="3"/>
  <c r="DG1" i="3"/>
  <c r="DH1" i="3"/>
  <c r="DI1" i="3"/>
  <c r="DJ1" i="3" s="1"/>
  <c r="DH9" i="3"/>
  <c r="DI9" i="3"/>
  <c r="DJ9" i="3" s="1"/>
  <c r="DG9" i="3"/>
  <c r="DF9" i="3"/>
  <c r="DF5" i="3"/>
  <c r="DI5" i="3"/>
  <c r="DG5" i="3"/>
  <c r="DJ5" i="3" s="1"/>
  <c r="DH5" i="3"/>
  <c r="DI42" i="3"/>
  <c r="DH42" i="3"/>
  <c r="DF42" i="3"/>
  <c r="DJ42" i="3" s="1"/>
  <c r="DG42" i="3"/>
  <c r="DF11" i="3"/>
  <c r="DG11" i="3"/>
  <c r="DH11" i="3"/>
  <c r="DI11" i="3"/>
  <c r="DJ11" i="3" s="1"/>
  <c r="DI27" i="3"/>
  <c r="DH27" i="3"/>
  <c r="DF27" i="3"/>
  <c r="DJ27" i="3" s="1"/>
  <c r="DG27" i="3"/>
  <c r="DF28" i="3"/>
  <c r="DJ28" i="3" s="1"/>
  <c r="DH28" i="3"/>
  <c r="DG28" i="3"/>
  <c r="DI28" i="3"/>
  <c r="DI51" i="3"/>
  <c r="DJ51" i="3" s="1"/>
  <c r="DF51" i="3"/>
  <c r="DG51" i="3"/>
  <c r="DH51" i="3"/>
  <c r="DG33" i="3"/>
  <c r="DF33" i="3"/>
  <c r="DJ33" i="3" s="1"/>
  <c r="DH33" i="3"/>
  <c r="DI33" i="3"/>
  <c r="CY45" i="1"/>
  <c r="X45" i="1" s="1"/>
  <c r="GM45" i="1" s="1"/>
  <c r="GO45" i="1" s="1"/>
  <c r="CZ45" i="1"/>
  <c r="Y45" i="1" s="1"/>
  <c r="EM26" i="1"/>
  <c r="P69" i="1"/>
  <c r="EM80" i="1"/>
  <c r="AH26" i="1"/>
  <c r="U50" i="1"/>
  <c r="DU26" i="1"/>
  <c r="FZ50" i="1"/>
  <c r="DH50" i="1"/>
  <c r="FW50" i="1"/>
  <c r="FX50" i="1"/>
  <c r="CC50" i="1" l="1"/>
  <c r="FU26" i="1"/>
  <c r="EL50" i="1"/>
  <c r="EC26" i="1"/>
  <c r="DP50" i="1"/>
  <c r="FX26" i="1"/>
  <c r="EO50" i="1"/>
  <c r="EI22" i="1"/>
  <c r="P90" i="1"/>
  <c r="EI119" i="1"/>
  <c r="DJ26" i="1"/>
  <c r="P64" i="1"/>
  <c r="DJ80" i="1"/>
  <c r="AQ22" i="1"/>
  <c r="F90" i="1"/>
  <c r="AQ119" i="1"/>
  <c r="EG22" i="1"/>
  <c r="EG119" i="1"/>
  <c r="P84" i="1"/>
  <c r="GM38" i="1"/>
  <c r="GN38" i="1" s="1"/>
  <c r="DI26" i="1"/>
  <c r="P62" i="1"/>
  <c r="DI80" i="1"/>
  <c r="FW26" i="1"/>
  <c r="EN50" i="1"/>
  <c r="U26" i="1"/>
  <c r="U80" i="1"/>
  <c r="F72" i="1"/>
  <c r="DX26" i="1"/>
  <c r="DK50" i="1"/>
  <c r="DO26" i="1"/>
  <c r="P74" i="1"/>
  <c r="DO80" i="1"/>
  <c r="ED50" i="1"/>
  <c r="W26" i="1"/>
  <c r="W80" i="1"/>
  <c r="F74" i="1"/>
  <c r="ET22" i="1"/>
  <c r="ET119" i="1"/>
  <c r="P93" i="1"/>
  <c r="Q26" i="1"/>
  <c r="F62" i="1"/>
  <c r="Q80" i="1"/>
  <c r="EP26" i="1"/>
  <c r="EP80" i="1"/>
  <c r="P57" i="1"/>
  <c r="DL26" i="1"/>
  <c r="DL80" i="1"/>
  <c r="P71" i="1"/>
  <c r="DH26" i="1"/>
  <c r="P53" i="1"/>
  <c r="DH80" i="1"/>
  <c r="EM22" i="1"/>
  <c r="EM119" i="1"/>
  <c r="P99" i="1"/>
  <c r="DN26" i="1"/>
  <c r="P73" i="1"/>
  <c r="DN80" i="1"/>
  <c r="ER26" i="1"/>
  <c r="P61" i="1"/>
  <c r="ER80" i="1"/>
  <c r="ES26" i="1"/>
  <c r="P70" i="1"/>
  <c r="ES80" i="1"/>
  <c r="DM26" i="1"/>
  <c r="P72" i="1"/>
  <c r="DM80" i="1"/>
  <c r="AC26" i="1"/>
  <c r="CE50" i="1"/>
  <c r="CF50" i="1"/>
  <c r="CH50" i="1"/>
  <c r="P50" i="1"/>
  <c r="BA26" i="1"/>
  <c r="BA80" i="1"/>
  <c r="F70" i="1"/>
  <c r="AZ26" i="1"/>
  <c r="AZ80" i="1"/>
  <c r="F61" i="1"/>
  <c r="AF26" i="1"/>
  <c r="S50" i="1"/>
  <c r="BC22" i="1"/>
  <c r="F96" i="1"/>
  <c r="BC119" i="1"/>
  <c r="EH22" i="1"/>
  <c r="EH119" i="1"/>
  <c r="P89" i="1"/>
  <c r="AP22" i="1"/>
  <c r="AP119" i="1"/>
  <c r="F89" i="1"/>
  <c r="GM29" i="1"/>
  <c r="AB50" i="1"/>
  <c r="AL50" i="1"/>
  <c r="V26" i="1"/>
  <c r="F73" i="1"/>
  <c r="V80" i="1"/>
  <c r="R26" i="1"/>
  <c r="R80" i="1"/>
  <c r="F64" i="1"/>
  <c r="AK50" i="1"/>
  <c r="BD22" i="1"/>
  <c r="F105" i="1"/>
  <c r="BD119" i="1"/>
  <c r="GM32" i="1"/>
  <c r="DT50" i="1"/>
  <c r="AX26" i="1"/>
  <c r="F57" i="1"/>
  <c r="AX80" i="1"/>
  <c r="FZ26" i="1"/>
  <c r="EQ50" i="1"/>
  <c r="EV22" i="1"/>
  <c r="EV119" i="1"/>
  <c r="P105" i="1"/>
  <c r="BB22" i="1"/>
  <c r="BB119" i="1"/>
  <c r="F93" i="1"/>
  <c r="AO22" i="1"/>
  <c r="AO119" i="1"/>
  <c r="F84" i="1"/>
  <c r="AU22" i="1"/>
  <c r="F99" i="1"/>
  <c r="AU119" i="1"/>
  <c r="EU22" i="1"/>
  <c r="EU119" i="1"/>
  <c r="P96" i="1"/>
  <c r="T26" i="1"/>
  <c r="F71" i="1"/>
  <c r="T80" i="1"/>
  <c r="DT26" i="1" l="1"/>
  <c r="DG50" i="1"/>
  <c r="AP18" i="1"/>
  <c r="F128" i="1"/>
  <c r="S26" i="1"/>
  <c r="F65" i="1"/>
  <c r="S80" i="1"/>
  <c r="P26" i="1"/>
  <c r="F53" i="1"/>
  <c r="P80" i="1"/>
  <c r="ES22" i="1"/>
  <c r="P100" i="1"/>
  <c r="ES119" i="1"/>
  <c r="DL22" i="1"/>
  <c r="DL119" i="1"/>
  <c r="P101" i="1"/>
  <c r="AQ18" i="1"/>
  <c r="F129" i="1"/>
  <c r="GN32" i="1"/>
  <c r="FT50" i="1" s="1"/>
  <c r="FS50" i="1"/>
  <c r="CH26" i="1"/>
  <c r="AY50" i="1"/>
  <c r="P112" i="1"/>
  <c r="P116" i="1" s="1"/>
  <c r="W16" i="2"/>
  <c r="ET18" i="1"/>
  <c r="P132" i="1"/>
  <c r="DI22" i="1"/>
  <c r="DI119" i="1"/>
  <c r="P92" i="1"/>
  <c r="EO26" i="1"/>
  <c r="P56" i="1"/>
  <c r="EO80" i="1"/>
  <c r="EV18" i="1"/>
  <c r="P144" i="1"/>
  <c r="BD18" i="1"/>
  <c r="F144" i="1"/>
  <c r="V16" i="2"/>
  <c r="P111" i="1"/>
  <c r="P115" i="1" s="1"/>
  <c r="CF26" i="1"/>
  <c r="AW50" i="1"/>
  <c r="EM18" i="1"/>
  <c r="P138" i="1"/>
  <c r="DK26" i="1"/>
  <c r="DK80" i="1"/>
  <c r="P65" i="1"/>
  <c r="F112" i="1"/>
  <c r="F116" i="1" s="1"/>
  <c r="T22" i="1"/>
  <c r="T119" i="1"/>
  <c r="F101" i="1"/>
  <c r="V22" i="1"/>
  <c r="F103" i="1"/>
  <c r="V119" i="1"/>
  <c r="AO18" i="1"/>
  <c r="F123" i="1"/>
  <c r="EQ26" i="1"/>
  <c r="EQ80" i="1"/>
  <c r="P58" i="1"/>
  <c r="EH18" i="1"/>
  <c r="P128" i="1"/>
  <c r="AZ22" i="1"/>
  <c r="F91" i="1"/>
  <c r="AZ119" i="1"/>
  <c r="CE26" i="1"/>
  <c r="AV50" i="1"/>
  <c r="ER22" i="1"/>
  <c r="P91" i="1"/>
  <c r="ER119" i="1"/>
  <c r="EP22" i="1"/>
  <c r="P87" i="1"/>
  <c r="EP119" i="1"/>
  <c r="DJ22" i="1"/>
  <c r="P94" i="1"/>
  <c r="DJ119" i="1"/>
  <c r="DP26" i="1"/>
  <c r="P76" i="1"/>
  <c r="DP80" i="1"/>
  <c r="AL26" i="1"/>
  <c r="Y50" i="1"/>
  <c r="DH22" i="1"/>
  <c r="DH119" i="1"/>
  <c r="P83" i="1"/>
  <c r="W22" i="1"/>
  <c r="F104" i="1"/>
  <c r="W119" i="1"/>
  <c r="AK26" i="1"/>
  <c r="X50" i="1"/>
  <c r="AB26" i="1"/>
  <c r="O50" i="1"/>
  <c r="BC18" i="1"/>
  <c r="F135" i="1"/>
  <c r="DM22" i="1"/>
  <c r="P102" i="1"/>
  <c r="DM119" i="1"/>
  <c r="Q22" i="1"/>
  <c r="F92" i="1"/>
  <c r="Q119" i="1"/>
  <c r="U22" i="1"/>
  <c r="F102" i="1"/>
  <c r="U119" i="1"/>
  <c r="EL26" i="1"/>
  <c r="P68" i="1"/>
  <c r="EL80" i="1"/>
  <c r="GN29" i="1"/>
  <c r="CB50" i="1" s="1"/>
  <c r="CA50" i="1"/>
  <c r="BA22" i="1"/>
  <c r="F100" i="1"/>
  <c r="H16" i="2" s="1"/>
  <c r="BA119" i="1"/>
  <c r="DN22" i="1"/>
  <c r="P103" i="1"/>
  <c r="DN119" i="1"/>
  <c r="ED26" i="1"/>
  <c r="DQ50" i="1"/>
  <c r="EG18" i="1"/>
  <c r="P123" i="1"/>
  <c r="EI18" i="1"/>
  <c r="P129" i="1"/>
  <c r="EU18" i="1"/>
  <c r="P135" i="1"/>
  <c r="AX22" i="1"/>
  <c r="AX119" i="1"/>
  <c r="F87" i="1"/>
  <c r="BB18" i="1"/>
  <c r="F132" i="1"/>
  <c r="AU18" i="1"/>
  <c r="F138" i="1"/>
  <c r="R22" i="1"/>
  <c r="F94" i="1"/>
  <c r="R119" i="1"/>
  <c r="F111" i="1"/>
  <c r="F115" i="1" s="1"/>
  <c r="G16" i="2"/>
  <c r="DO22" i="1"/>
  <c r="DO119" i="1"/>
  <c r="P104" i="1"/>
  <c r="EN26" i="1"/>
  <c r="P55" i="1"/>
  <c r="EN80" i="1"/>
  <c r="CC26" i="1"/>
  <c r="AT50" i="1"/>
  <c r="CB26" i="1" l="1"/>
  <c r="AS50" i="1"/>
  <c r="AW26" i="1"/>
  <c r="AW80" i="1"/>
  <c r="F56" i="1"/>
  <c r="EO22" i="1"/>
  <c r="P86" i="1"/>
  <c r="EO119" i="1"/>
  <c r="DN18" i="1"/>
  <c r="P142" i="1"/>
  <c r="X26" i="1"/>
  <c r="X80" i="1"/>
  <c r="F76" i="1"/>
  <c r="Y26" i="1"/>
  <c r="F77" i="1"/>
  <c r="Y80" i="1"/>
  <c r="EP18" i="1"/>
  <c r="P126" i="1"/>
  <c r="AZ18" i="1"/>
  <c r="F130" i="1"/>
  <c r="DL18" i="1"/>
  <c r="P140" i="1"/>
  <c r="S22" i="1"/>
  <c r="S119" i="1"/>
  <c r="F95" i="1"/>
  <c r="J16" i="2" s="1"/>
  <c r="EL22" i="1"/>
  <c r="EL119" i="1"/>
  <c r="P98" i="1"/>
  <c r="U16" i="2" s="1"/>
  <c r="DM18" i="1"/>
  <c r="P141" i="1"/>
  <c r="AY26" i="1"/>
  <c r="F58" i="1"/>
  <c r="AY80" i="1"/>
  <c r="DO18" i="1"/>
  <c r="P143" i="1"/>
  <c r="W18" i="1"/>
  <c r="F143" i="1"/>
  <c r="DP22" i="1"/>
  <c r="P106" i="1"/>
  <c r="DP119" i="1"/>
  <c r="V18" i="1"/>
  <c r="F142" i="1"/>
  <c r="ES18" i="1"/>
  <c r="P139" i="1"/>
  <c r="BA18" i="1"/>
  <c r="F139" i="1"/>
  <c r="U18" i="1"/>
  <c r="F141" i="1"/>
  <c r="ER18" i="1"/>
  <c r="P130" i="1"/>
  <c r="DK22" i="1"/>
  <c r="P95" i="1"/>
  <c r="Y16" i="2" s="1"/>
  <c r="DK119" i="1"/>
  <c r="DI18" i="1"/>
  <c r="P131" i="1"/>
  <c r="FS26" i="1"/>
  <c r="EJ50" i="1"/>
  <c r="FT26" i="1"/>
  <c r="EK50" i="1"/>
  <c r="AT26" i="1"/>
  <c r="AT80" i="1"/>
  <c r="F68" i="1"/>
  <c r="DJ18" i="1"/>
  <c r="P133" i="1"/>
  <c r="P22" i="1"/>
  <c r="F83" i="1"/>
  <c r="P119" i="1"/>
  <c r="DG26" i="1"/>
  <c r="P52" i="1"/>
  <c r="DG80" i="1"/>
  <c r="EN22" i="1"/>
  <c r="EN119" i="1"/>
  <c r="P85" i="1"/>
  <c r="R18" i="1"/>
  <c r="F133" i="1"/>
  <c r="AX18" i="1"/>
  <c r="F126" i="1"/>
  <c r="DQ26" i="1"/>
  <c r="P77" i="1"/>
  <c r="DQ80" i="1"/>
  <c r="CA26" i="1"/>
  <c r="AR50" i="1"/>
  <c r="Q18" i="1"/>
  <c r="F131" i="1"/>
  <c r="O26" i="1"/>
  <c r="O80" i="1"/>
  <c r="F52" i="1"/>
  <c r="DH18" i="1"/>
  <c r="P122" i="1"/>
  <c r="AV26" i="1"/>
  <c r="AV80" i="1"/>
  <c r="F55" i="1"/>
  <c r="EQ22" i="1"/>
  <c r="P88" i="1"/>
  <c r="EQ119" i="1"/>
  <c r="T18" i="1"/>
  <c r="F140" i="1"/>
  <c r="DQ22" i="1" l="1"/>
  <c r="DQ119" i="1"/>
  <c r="P107" i="1"/>
  <c r="EN18" i="1"/>
  <c r="P124" i="1"/>
  <c r="DP18" i="1"/>
  <c r="P145" i="1"/>
  <c r="S18" i="1"/>
  <c r="F134" i="1"/>
  <c r="Y22" i="1"/>
  <c r="F107" i="1"/>
  <c r="Y119" i="1"/>
  <c r="EO18" i="1"/>
  <c r="P125" i="1"/>
  <c r="O22" i="1"/>
  <c r="F82" i="1"/>
  <c r="O119" i="1"/>
  <c r="DG22" i="1"/>
  <c r="DG119" i="1"/>
  <c r="P82" i="1"/>
  <c r="AT22" i="1"/>
  <c r="F98" i="1"/>
  <c r="F16" i="2" s="1"/>
  <c r="AT119" i="1"/>
  <c r="DK18" i="1"/>
  <c r="P134" i="1"/>
  <c r="X22" i="1"/>
  <c r="F106" i="1"/>
  <c r="X119" i="1"/>
  <c r="AW22" i="1"/>
  <c r="F86" i="1"/>
  <c r="AW119" i="1"/>
  <c r="AV22" i="1"/>
  <c r="F85" i="1"/>
  <c r="AV119" i="1"/>
  <c r="P18" i="1"/>
  <c r="F122" i="1"/>
  <c r="EK26" i="1"/>
  <c r="EK80" i="1"/>
  <c r="P67" i="1"/>
  <c r="EL18" i="1"/>
  <c r="P137" i="1"/>
  <c r="AR26" i="1"/>
  <c r="AR80" i="1"/>
  <c r="F78" i="1"/>
  <c r="AS26" i="1"/>
  <c r="AS80" i="1"/>
  <c r="F67" i="1"/>
  <c r="EQ18" i="1"/>
  <c r="P127" i="1"/>
  <c r="EJ26" i="1"/>
  <c r="EJ80" i="1"/>
  <c r="P78" i="1"/>
  <c r="AY22" i="1"/>
  <c r="AY119" i="1"/>
  <c r="F88" i="1"/>
  <c r="AY18" i="1" l="1"/>
  <c r="F127" i="1"/>
  <c r="AW18" i="1"/>
  <c r="F125" i="1"/>
  <c r="AT18" i="1"/>
  <c r="F137" i="1"/>
  <c r="X18" i="1"/>
  <c r="F145" i="1"/>
  <c r="Y18" i="1"/>
  <c r="F146" i="1"/>
  <c r="AS22" i="1"/>
  <c r="AS119" i="1"/>
  <c r="F97" i="1"/>
  <c r="EJ22" i="1"/>
  <c r="P108" i="1"/>
  <c r="EJ119" i="1"/>
  <c r="DG18" i="1"/>
  <c r="P121" i="1"/>
  <c r="EK22" i="1"/>
  <c r="P97" i="1"/>
  <c r="EK119" i="1"/>
  <c r="AR22" i="1"/>
  <c r="AR119" i="1"/>
  <c r="F108" i="1"/>
  <c r="AV18" i="1"/>
  <c r="F124" i="1"/>
  <c r="DQ18" i="1"/>
  <c r="P146" i="1"/>
  <c r="O18" i="1"/>
  <c r="F121" i="1"/>
  <c r="EJ18" i="1" l="1"/>
  <c r="P147" i="1"/>
  <c r="AR18" i="1"/>
  <c r="F147" i="1"/>
  <c r="F110" i="1"/>
  <c r="F114" i="1" s="1"/>
  <c r="F117" i="1" s="1"/>
  <c r="E16" i="2"/>
  <c r="I16" i="2" s="1"/>
  <c r="N16" i="2" s="1"/>
  <c r="P110" i="1"/>
  <c r="P114" i="1" s="1"/>
  <c r="P117" i="1" s="1"/>
  <c r="T16" i="2"/>
  <c r="X16" i="2" s="1"/>
  <c r="AC16" i="2" s="1"/>
  <c r="EK18" i="1"/>
  <c r="P136" i="1"/>
  <c r="AS18" i="1"/>
  <c r="F136" i="1"/>
</calcChain>
</file>

<file path=xl/sharedStrings.xml><?xml version="1.0" encoding="utf-8"?>
<sst xmlns="http://schemas.openxmlformats.org/spreadsheetml/2006/main" count="2627" uniqueCount="275">
  <si>
    <t>Smeta.RU  (495) 974-1589</t>
  </si>
  <si>
    <t>_PS_</t>
  </si>
  <si>
    <t>Smeta.RU</t>
  </si>
  <si>
    <t/>
  </si>
  <si>
    <t>02-01-02 Строительство 1хКЛ-0,4 кВ в траншее (1х10,50 п.м. по плану)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</si>
  <si>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</si>
  <si>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</si>
  <si>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</si>
  <si>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</si>
  <si>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</si>
  <si>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</si>
  <si>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</si>
  <si>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</si>
  <si>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02-01-02</t>
  </si>
  <si>
    <t>Строительство 1хКЛ-0.4кВ в траншее 10,50 м по плану</t>
  </si>
  <si>
    <t>Строительство кабельной линии в траншее</t>
  </si>
  <si>
    <t>Земляные работы производятся 70% механизированно и 30% вручную; размеры траншеи ШхВ - 0,4мх0,9М; толщина песчаного слоя - 0,30 м.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</si>
  <si>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</si>
  <si>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</si>
  <si>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</si>
  <si>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</si>
  <si>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</si>
  <si>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Строительные работы</t>
  </si>
  <si>
    <t>ТСН-2001.3-1. Земляные работы, выполняемые ручным способом</t>
  </si>
  <si>
    <t>ТСН-2001.3-1-2</t>
  </si>
  <si>
    <t>2</t>
  </si>
  <si>
    <t>3.1-7-3</t>
  </si>
  <si>
    <t>Разработка грунта с погрузкой на автомобили-самосвалы экскаваторами с ковшом вместимостью 0,4 м3 группа грунтов 1-3</t>
  </si>
  <si>
    <t>100 м3</t>
  </si>
  <si>
    <t>ТСН-2001.3 Доп. 79, Сб. 1, т. 7, поз. 3</t>
  </si>
  <si>
    <t>ТСН-2001.3-1. Земляные работы, выполняемые механизированным способом</t>
  </si>
  <si>
    <t>ТСН-2001.3-1-1</t>
  </si>
  <si>
    <t>3</t>
  </si>
  <si>
    <t>3.1-3-3</t>
  </si>
  <si>
    <t>Разработка грунта в отвал экскаватором с ковшом вместимостью 0,4 м3 группа грунтов 1-3</t>
  </si>
  <si>
    <t>ТСН-2001.3 Доп. 79, Сб. 1, т. 3, поз. 3</t>
  </si>
  <si>
    <t>4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</si>
  <si>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</si>
  <si>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</si>
  <si>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</si>
  <si>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5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</si>
  <si>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</si>
  <si>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</si>
  <si>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</si>
  <si>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6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</si>
  <si>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</si>
  <si>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</si>
  <si>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</si>
  <si>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</si>
  <si>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Монтаж оборудования</t>
  </si>
  <si>
    <t>ТСН-2001.4-8. Электротехнические установки</t>
  </si>
  <si>
    <t>ТСН-2001.4-8-1</t>
  </si>
  <si>
    <t>6,1</t>
  </si>
  <si>
    <t>1.1-1-766</t>
  </si>
  <si>
    <t>Песок для строительных работ, рядовой (карьерный)</t>
  </si>
  <si>
    <t>м3</t>
  </si>
  <si>
    <t>ТСН-2001.1 Доп. 79, Р. 1, о. 1, поз. 766</t>
  </si>
  <si>
    <t>7</t>
  </si>
  <si>
    <t>4.8-73-2</t>
  </si>
  <si>
    <t>Прокладка кабеля напряжением до 35 кВ в готовых траншеях без покрытий при массе 1 м до 2 кг</t>
  </si>
  <si>
    <t>ТСН-2001.4 Доп. 79, Сб. 8, т. 73, поз. 2</t>
  </si>
  <si>
    <t>7,1</t>
  </si>
  <si>
    <t>Предельная цена ДЦЭ</t>
  </si>
  <si>
    <t>Кабель АПвБШп(г) 4х70</t>
  </si>
  <si>
    <t>м</t>
  </si>
  <si>
    <t>[723,41 /  9,84] +  2% Заг.скл</t>
  </si>
  <si>
    <t>0</t>
  </si>
  <si>
    <t>8</t>
  </si>
  <si>
    <t>4.8-75-5</t>
  </si>
  <si>
    <t>Покрытие кабеля, проложенного в траншее, плитами из полимернаполненных материалов в один ряд размером 48х24 см, расположенными вдоль кабельной линии</t>
  </si>
  <si>
    <t>ТСН-2001.4 Доп. 79, Сб. 8, т. 75, поз. 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</si>
  <si>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</si>
  <si>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</si>
  <si>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</si>
  <si>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</si>
  <si>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</si>
  <si>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</si>
  <si>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</si>
  <si>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</si>
  <si>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</si>
  <si>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</si>
  <si>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</si>
  <si>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</si>
  <si>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</si>
  <si>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</si>
  <si>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</si>
  <si>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</si>
  <si>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</si>
  <si>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</si>
  <si>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</si>
  <si>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</si>
  <si>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</si>
  <si>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</si>
  <si>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</si>
  <si>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</si>
  <si>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</si>
  <si>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</si>
  <si>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</si>
  <si>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</si>
  <si>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</si>
  <si>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</si>
  <si>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</si>
  <si>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</si>
  <si>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</si>
  <si>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</si>
  <si>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</si>
  <si>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</si>
  <si>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</si>
  <si>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</si>
  <si>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</si>
  <si>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</si>
  <si>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</si>
  <si>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</si>
  <si>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</si>
  <si>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</si>
  <si>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</si>
  <si>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</si>
  <si>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</si>
  <si>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</si>
  <si>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</si>
  <si>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</si>
  <si>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</si>
  <si>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</si>
  <si>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</si>
  <si>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</si>
  <si>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</si>
  <si>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</si>
  <si>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</si>
  <si>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</si>
  <si>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</si>
  <si>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</si>
  <si>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</si>
  <si>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</si>
  <si>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</si>
  <si>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</si>
  <si>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</si>
  <si>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</si>
  <si>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</si>
  <si>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</si>
  <si>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</si>
  <si>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</si>
  <si>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</si>
  <si>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</si>
  <si>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</si>
  <si>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</si>
  <si>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</si>
  <si>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</si>
  <si>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</si>
  <si>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</si>
  <si>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</si>
  <si>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</si>
  <si>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</si>
  <si>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</si>
  <si>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</si>
  <si>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</si>
  <si>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</si>
  <si>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</si>
  <si>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</si>
  <si>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</si>
  <si>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</si>
  <si>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</si>
  <si>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</si>
  <si>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</si>
  <si>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</si>
  <si>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</si>
  <si>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</si>
  <si>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</si>
  <si>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</si>
  <si>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</si>
  <si>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Базовый уровень цен</t>
  </si>
  <si>
    <t>Сборник индексов</t>
  </si>
  <si>
    <t>Коэффициенты к ТСН-2001 МГЭ Дополнение 80, строительство</t>
  </si>
  <si>
    <t>Текущий уровень цен</t>
  </si>
  <si>
    <t>219</t>
  </si>
  <si>
    <t>_OBSM_</t>
  </si>
  <si>
    <t>9999990008</t>
  </si>
  <si>
    <t>Трудозатраты рабочих</t>
  </si>
  <si>
    <t>чел.-ч.</t>
  </si>
  <si>
    <t>2.1-1-3</t>
  </si>
  <si>
    <t>ТСН-2001.2. Доп. 68. п.1-1-3 (010103)</t>
  </si>
  <si>
    <t>Экскаваторы на гусеничном ходу гидравлические, объем ковша до 0,4 м3</t>
  </si>
  <si>
    <t>маш.-ч</t>
  </si>
  <si>
    <t>9999990009</t>
  </si>
  <si>
    <t>2.1-1-43</t>
  </si>
  <si>
    <t>ТСН-2001.2. Доп. 68. п.1-1-43 (012102)</t>
  </si>
  <si>
    <t>Бульдозеры гусеничные, мощность до 59 кВт (80 л.с.)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</si>
  <si>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</si>
  <si>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</si>
  <si>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</si>
  <si>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</si>
  <si>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</si>
  <si>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</si>
  <si>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</si>
  <si>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</si>
  <si>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</si>
  <si>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1.1-1-1092</t>
  </si>
  <si>
    <t>ТСН-2001.1 Доп. 79, Р. 1, о. 1, поз. 1092</t>
  </si>
  <si>
    <t>Полоса из стали углеродистой обыкновенного качества, спокойной</t>
  </si>
  <si>
    <t>т</t>
  </si>
  <si>
    <t>1.1-1-1120</t>
  </si>
  <si>
    <t>ТСН-2001.1 Доп. 79,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</si>
  <si>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</si>
  <si>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</si>
  <si>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</si>
  <si>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</si>
  <si>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</si>
  <si>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</si>
  <si>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</si>
  <si>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</si>
  <si>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</si>
  <si>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</si>
  <si>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кг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</si>
  <si>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</si>
  <si>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</si>
  <si>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</si>
  <si>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</si>
  <si>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</si>
  <si>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</si>
  <si>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</si>
  <si>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</si>
  <si>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</si>
  <si>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</si>
  <si>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</si>
  <si>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</si>
  <si>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</si>
  <si>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1.1-1-3458</t>
  </si>
  <si>
    <t>ТСН-2001.1 Доп. 79, Р. 1, о. 1, поз. 3458</t>
  </si>
  <si>
    <t>Плита из полимернаполненной композиции на основе волластонита для закрытия кабеля, типа ПЗК 48х24</t>
  </si>
  <si>
    <t>шт.</t>
  </si>
  <si>
    <t>5711400000</t>
  </si>
  <si>
    <t>Песок природный для строительных работ</t>
  </si>
  <si>
    <t>3500000000</t>
  </si>
  <si>
    <t>Кабели напряжением до 35 кВ</t>
  </si>
  <si>
    <t>км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</si>
  <si>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</si>
  <si>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</si>
  <si>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</si>
  <si>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</si>
  <si>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</si>
  <si>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</si>
  <si>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</si>
  <si>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</si>
  <si>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</si>
  <si>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</si>
  <si>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</si>
  <si>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</si>
  <si>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</si>
  <si>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</si>
  <si>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</si>
  <si>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</si>
  <si>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</si>
  <si>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</si>
  <si>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</si>
  <si>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</si>
  <si>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</si>
  <si>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</si>
  <si>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</si>
  <si>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</si>
  <si>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</si>
  <si>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</si>
  <si>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</si>
  <si>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</si>
  <si>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</si>
  <si>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</si>
  <si>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</si>
  <si>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>ЭМ</t>
  </si>
  <si>
    <t>в т.ч. ЗПМ</t>
  </si>
  <si>
    <t>МР</t>
  </si>
  <si>
    <r>
      <t>Кабель АПвБШп(г) 4х70</t>
    </r>
    <r>
      <rPr>
        <i/>
        <sz val="10"/>
        <rFont val="Arial"/>
        <family val="2"/>
        <charset val="204"/>
      </rPr>
      <t xml:space="preserve">
74,99 = [723,41 /  9,84] +  2% Заг.скл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</si>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</sst>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/>
    </xf>
    <xf numFmtId="164" fontId="17" fillId="0" borderId="0" xfId="0" applyNumberFormat="1" applyFont="1"/>
    <xf numFmtId="0" fontId="17" fillId="0" borderId="0" xfId="0" applyFont="1"/>
    <xf numFmtId="0" fontId="13" fillId="0" borderId="0" xfId="0" applyFont="1" applyAlignment="1">
      <alignment horizontal="left"/>
    </xf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17" fillId="0" borderId="2" xfId="0" applyNumberFormat="1" applyFont="1" applyBorder="1" applyAlignment="1">
      <alignment horizontal="right" vertical="top"/>
    </xf>
    <xf numFmtId="164" fontId="0" fillId="0" borderId="0" xfId="0" applyNumberFormat="1"/>
    <xf numFmtId="164" fontId="19" fillId="0" borderId="0" xfId="0" applyNumberFormat="1" applyFont="1" applyAlignment="1">
      <alignment horizontal="right" vertical="top"/>
    </xf>
    <xf numFmtId="0" fontId="13" fillId="0" borderId="0" xfId="0" quotePrefix="1" applyFont="1" applyAlignment="1">
      <alignment horizontal="right" vertical="top" wrapText="1"/>
    </xf>
    <xf numFmtId="0" fontId="17" fillId="0" borderId="0" xfId="0" applyFont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165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34"/>
  <sheetViews>
    <sheetView tabSelected="1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1.28515625" bestFit="1" customWidth="1"/>
    <col min="6" max="6" width="9" bestFit="1" customWidth="1"/>
    <col min="7" max="7" width="8.5703125" bestFit="1" customWidth="1"/>
    <col min="9" max="9" width="9" bestFit="1" customWidth="1"/>
    <col min="10" max="10" width="9.5703125" bestFit="1" customWidth="1"/>
    <col min="11" max="11" width="10.140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32" t="s">
        <v>254</v>
      </c>
      <c r="K2" s="32"/>
    </row>
    <row r="3" spans="1:11" ht="15.75" x14ac:dyDescent="0.25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">
      <c r="A4" s="14" t="s">
        <v>234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13" t="str">
        <f>CONCATENATE( "ЛОКАЛЬНАЯ СМЕТА № ",IF(Source!F12&lt;&gt;"Новый объект", Source!F12, ""))</f>
        <v xml:space="preserve">ЛОКАЛЬНАЯ СМЕТА № 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8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">
      <c r="A9" s="17" t="s">
        <v>235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19" t="str">
        <f>CONCATENATE( "Основание: чертежи № ", Source!J12)</f>
        <v xml:space="preserve">Основание: чертежи № 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14.25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21" t="s">
        <v>236</v>
      </c>
      <c r="J13" s="21" t="s">
        <v>237</v>
      </c>
      <c r="K13" s="12"/>
    </row>
    <row r="14" spans="1:11" ht="15" x14ac:dyDescent="0.25">
      <c r="A14" s="12"/>
      <c r="B14" s="12"/>
      <c r="C14" s="12"/>
      <c r="D14" s="12"/>
      <c r="E14" s="22" t="s">
        <v>238</v>
      </c>
      <c r="F14" s="22"/>
      <c r="G14" s="22"/>
      <c r="H14" s="22"/>
      <c r="I14" s="23">
        <f>I15+I16+I17+I18</f>
        <v>1.4200000000000002</v>
      </c>
      <c r="J14" s="23">
        <f>J15+J16+J17+J18</f>
        <v>22.85</v>
      </c>
      <c r="K14" s="24" t="s">
        <v>271</v>
      </c>
    </row>
    <row r="15" spans="1:11" ht="14.25" x14ac:dyDescent="0.2">
      <c r="A15" s="12"/>
      <c r="B15" s="12"/>
      <c r="C15" s="12"/>
      <c r="D15" s="12"/>
      <c r="E15" s="25" t="s">
        <v>22</v>
      </c>
      <c r="F15" s="25"/>
      <c r="G15" s="25"/>
      <c r="H15" s="25"/>
      <c r="I15" s="26">
        <f>ROUND((Source!F136)/1000, 2)</f>
        <v>0.11</v>
      </c>
      <c r="J15" s="26">
        <f>ROUND((Source!P136)/1000, 2)</f>
        <v>5.5</v>
      </c>
      <c r="K15" s="12" t="s">
        <v>271</v>
      </c>
    </row>
    <row r="16" spans="1:11" ht="14.25" x14ac:dyDescent="0.2">
      <c r="A16" s="12"/>
      <c r="B16" s="12"/>
      <c r="C16" s="12"/>
      <c r="D16" s="12"/>
      <c r="E16" s="25" t="s">
        <v>239</v>
      </c>
      <c r="F16" s="25"/>
      <c r="G16" s="25"/>
      <c r="H16" s="25"/>
      <c r="I16" s="26">
        <f>ROUND((Source!F137)/1000, 2)</f>
        <v>1.31</v>
      </c>
      <c r="J16" s="26">
        <f>ROUND((Source!P137)/1000, 2)</f>
        <v>17.350000000000001</v>
      </c>
      <c r="K16" s="12" t="s">
        <v>271</v>
      </c>
    </row>
    <row r="17" spans="1:42" ht="14.25" x14ac:dyDescent="0.2">
      <c r="A17" s="12"/>
      <c r="B17" s="12"/>
      <c r="C17" s="12"/>
      <c r="D17" s="12"/>
      <c r="E17" s="25" t="s">
        <v>129</v>
      </c>
      <c r="F17" s="25"/>
      <c r="G17" s="25"/>
      <c r="H17" s="25"/>
      <c r="I17" s="26">
        <f>ROUND((Source!F128)/1000, 2)</f>
        <v>0</v>
      </c>
      <c r="J17" s="26">
        <f>ROUND((Source!P128)/1000, 2)</f>
        <v>0</v>
      </c>
      <c r="K17" s="12" t="s">
        <v>271</v>
      </c>
    </row>
    <row r="18" spans="1:42" ht="14.25" x14ac:dyDescent="0.2">
      <c r="A18" s="12"/>
      <c r="B18" s="12"/>
      <c r="C18" s="12"/>
      <c r="D18" s="12"/>
      <c r="E18" s="25" t="s">
        <v>240</v>
      </c>
      <c r="F18" s="25"/>
      <c r="G18" s="25"/>
      <c r="H18" s="25"/>
      <c r="I18" s="26">
        <f>ROUND((Source!F138+Source!F139)/1000, 2)</f>
        <v>0</v>
      </c>
      <c r="J18" s="26">
        <f>ROUND((Source!P138+Source!P139)/1000, 2)</f>
        <v>0</v>
      </c>
      <c r="K18" s="12" t="s">
        <v>271</v>
      </c>
    </row>
    <row r="19" spans="1:42" ht="14.25" x14ac:dyDescent="0.2">
      <c r="A19" s="12"/>
      <c r="B19" s="12"/>
      <c r="C19" s="12"/>
      <c r="D19" s="12"/>
      <c r="E19" s="25" t="s">
        <v>241</v>
      </c>
      <c r="F19" s="25"/>
      <c r="G19" s="25"/>
      <c r="H19" s="25"/>
      <c r="I19" s="26">
        <f>(Source!F134+ Source!F133)/1000</f>
        <v>7.7710000000000001E-2</v>
      </c>
      <c r="J19" s="26">
        <f>((Source!P134 + Source!P133)/1000)</f>
        <v>4.3789499999999997</v>
      </c>
      <c r="K19" s="12" t="s">
        <v>271</v>
      </c>
    </row>
    <row r="20" spans="1:42" ht="14.25" x14ac:dyDescent="0.2">
      <c r="A20" s="12"/>
      <c r="B20" s="12"/>
      <c r="C20" s="12"/>
      <c r="D20" s="12"/>
      <c r="E20" s="25" t="s">
        <v>242</v>
      </c>
      <c r="F20" s="25"/>
      <c r="G20" s="25"/>
      <c r="H20" s="25"/>
      <c r="I20" s="26">
        <f>Source!F141</f>
        <v>6.1891120115999998</v>
      </c>
      <c r="J20" s="26"/>
      <c r="K20" s="12" t="s">
        <v>177</v>
      </c>
    </row>
    <row r="21" spans="1:42" ht="14.25" hidden="1" x14ac:dyDescent="0.2">
      <c r="A21" s="12"/>
      <c r="B21" s="12"/>
      <c r="C21" s="12"/>
      <c r="D21" s="12"/>
      <c r="E21" s="27" t="s">
        <v>243</v>
      </c>
      <c r="F21" s="27"/>
      <c r="G21" s="27"/>
      <c r="H21" s="27"/>
      <c r="I21" s="26"/>
      <c r="J21" s="26"/>
      <c r="K21" s="12"/>
    </row>
    <row r="22" spans="1:42" ht="14.25" hidden="1" x14ac:dyDescent="0.2">
      <c r="A22" s="12"/>
      <c r="B22" s="12"/>
      <c r="C22" s="12"/>
      <c r="D22" s="12"/>
      <c r="E22" s="28" t="s">
        <v>110</v>
      </c>
      <c r="F22" s="28"/>
      <c r="G22" s="28"/>
      <c r="H22" s="28"/>
      <c r="I22" s="26">
        <f>SUM(Y1:Y127)/1000</f>
        <v>0</v>
      </c>
      <c r="J22" s="26">
        <f>SUM(Z1:Z127)/1000</f>
        <v>0</v>
      </c>
      <c r="K22" s="12" t="s">
        <v>271</v>
      </c>
    </row>
    <row r="23" spans="1:42" ht="14.25" x14ac:dyDescent="0.2">
      <c r="A23" s="12"/>
      <c r="B23" s="12"/>
      <c r="C23" s="12"/>
      <c r="D23" s="12"/>
      <c r="E23" s="12"/>
      <c r="F23" s="29"/>
      <c r="G23" s="29"/>
      <c r="H23" s="29"/>
      <c r="I23" s="26"/>
      <c r="J23" s="26"/>
      <c r="K23" s="12"/>
    </row>
    <row r="24" spans="1:42" ht="14.25" x14ac:dyDescent="0.2">
      <c r="A24" s="12" t="s">
        <v>255</v>
      </c>
      <c r="B24" s="12"/>
      <c r="C24" s="12"/>
      <c r="D24" s="12"/>
      <c r="E24" s="12"/>
      <c r="F24" s="29"/>
      <c r="G24" s="29"/>
      <c r="H24" s="29"/>
      <c r="I24" s="26"/>
      <c r="J24" s="26"/>
      <c r="K24" s="12"/>
    </row>
    <row r="25" spans="1:42" ht="28.5" x14ac:dyDescent="0.2">
      <c r="A25" s="19" t="s">
        <v>256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AP25" s="33" t="s">
        <v>256</v>
      </c>
    </row>
    <row r="26" spans="1:42" ht="114" x14ac:dyDescent="0.2">
      <c r="A26" s="30" t="s">
        <v>244</v>
      </c>
      <c r="B26" s="30" t="s">
        <v>245</v>
      </c>
      <c r="C26" s="30" t="s">
        <v>246</v>
      </c>
      <c r="D26" s="30" t="s">
        <v>247</v>
      </c>
      <c r="E26" s="30" t="s">
        <v>248</v>
      </c>
      <c r="F26" s="30" t="s">
        <v>249</v>
      </c>
      <c r="G26" s="31" t="s">
        <v>250</v>
      </c>
      <c r="H26" s="31" t="s">
        <v>251</v>
      </c>
      <c r="I26" s="30" t="s">
        <v>257</v>
      </c>
      <c r="J26" s="30" t="s">
        <v>252</v>
      </c>
      <c r="K26" s="30" t="s">
        <v>253</v>
      </c>
    </row>
    <row r="27" spans="1:42" ht="14.25" x14ac:dyDescent="0.2">
      <c r="A27" s="30">
        <v>1</v>
      </c>
      <c r="B27" s="30">
        <v>2</v>
      </c>
      <c r="C27" s="30">
        <v>3</v>
      </c>
      <c r="D27" s="30">
        <v>4</v>
      </c>
      <c r="E27" s="30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9" spans="1:42" ht="16.5" x14ac:dyDescent="0.2">
      <c r="A29" s="34" t="str">
        <f>CONCATENATE("Локальная смета: ",IF(Source!G20&lt;&gt;"Новая локальная смета", Source!G20, ""))</f>
        <v>Локальная смета: Строительство 1хКЛ-0.4кВ в траншее 10,50 м по плану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1" spans="1:42" ht="16.5" x14ac:dyDescent="0.2">
      <c r="A31" s="34" t="str">
        <f>CONCATENATE("Раздел: ",IF(Source!G24&lt;&gt;"Новый раздел", Source!G24, ""))</f>
        <v>Раздел: Строительство кабельной линии в траншее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42" ht="57" x14ac:dyDescent="0.2">
      <c r="C32" s="35" t="str">
        <f>Source!G28</f>
        <v>Земляные работы производятся 70% механизированно и 30% вручную; размеры траншеи ШхВ - 0,4мх0,9М; толщина песчаного слоя - 0,30 м.</v>
      </c>
    </row>
    <row r="33" spans="1:29" ht="42.75" x14ac:dyDescent="0.2">
      <c r="A33" s="36">
        <v>1</v>
      </c>
      <c r="B33" s="36" t="str">
        <f>Source!F29</f>
        <v>3.1-51-1</v>
      </c>
      <c r="C33" s="36" t="s">
        <v>19</v>
      </c>
      <c r="D33" s="38" t="str">
        <f>Source!H29</f>
        <v>100 м3 грунта</v>
      </c>
      <c r="E33" s="37">
        <f>Source!I29</f>
        <v>1.1339999999999999E-2</v>
      </c>
      <c r="F33" s="40"/>
      <c r="G33" s="39"/>
      <c r="H33" s="37"/>
      <c r="I33" s="40"/>
      <c r="J33" s="37"/>
      <c r="K33" s="40"/>
      <c r="Q33">
        <f>Source!X29</f>
        <v>25.73</v>
      </c>
      <c r="R33">
        <f>Source!X30</f>
        <v>1449.88</v>
      </c>
      <c r="S33">
        <f>Source!Y29</f>
        <v>11.56</v>
      </c>
      <c r="T33">
        <f>Source!Y30</f>
        <v>651.63</v>
      </c>
      <c r="U33">
        <f>ROUND((175/100)*ROUND(Source!R29, 2), 2)</f>
        <v>0</v>
      </c>
      <c r="V33">
        <f>ROUND((0/100)*ROUND(Source!R30, 2), 2)</f>
        <v>0</v>
      </c>
      <c r="AC33">
        <v>0</v>
      </c>
    </row>
    <row r="34" spans="1:29" x14ac:dyDescent="0.2">
      <c r="C34" s="41" t="str">
        <f>"Объем: "&amp;Source!I29&amp;"=(10,5*"&amp;"0,4*"&amp;"0,9)*"&amp;"0,3/"&amp;"100"</f>
        <v>Объем: 0,01134=(10,5*0,4*0,9)*0,3/100</v>
      </c>
    </row>
    <row r="35" spans="1:29" ht="14.25" x14ac:dyDescent="0.2">
      <c r="A35" s="36"/>
      <c r="B35" s="36"/>
      <c r="C35" s="36" t="s">
        <v>258</v>
      </c>
      <c r="D35" s="38"/>
      <c r="E35" s="37"/>
      <c r="F35" s="40">
        <f>Source!AO29</f>
        <v>2042.62</v>
      </c>
      <c r="G35" s="39" t="str">
        <f>Source!DG29</f>
        <v/>
      </c>
      <c r="H35" s="37">
        <f>Source!AV30</f>
        <v>1.248</v>
      </c>
      <c r="I35" s="40">
        <f>Source!S29</f>
        <v>28.91</v>
      </c>
      <c r="J35" s="37">
        <f>IF(Source!BA30&lt;&gt; 0, Source!BA30, 1)</f>
        <v>56.35</v>
      </c>
      <c r="K35" s="40">
        <f>Source!S30</f>
        <v>1629.08</v>
      </c>
    </row>
    <row r="36" spans="1:29" ht="14.25" x14ac:dyDescent="0.2">
      <c r="A36" s="36"/>
      <c r="B36" s="36"/>
      <c r="C36" s="36" t="s">
        <v>259</v>
      </c>
      <c r="D36" s="38" t="s">
        <v>260</v>
      </c>
      <c r="E36" s="37">
        <f>Source!BZ30</f>
        <v>89</v>
      </c>
      <c r="F36" s="40"/>
      <c r="G36" s="39"/>
      <c r="H36" s="37"/>
      <c r="I36" s="40">
        <f>SUM(Q33:Q35)</f>
        <v>25.73</v>
      </c>
      <c r="J36" s="37">
        <f>Source!AT30</f>
        <v>89</v>
      </c>
      <c r="K36" s="40">
        <f>SUM(R33:R35)</f>
        <v>1449.88</v>
      </c>
    </row>
    <row r="37" spans="1:29" ht="14.25" x14ac:dyDescent="0.2">
      <c r="A37" s="36"/>
      <c r="B37" s="36"/>
      <c r="C37" s="36" t="s">
        <v>261</v>
      </c>
      <c r="D37" s="38" t="s">
        <v>260</v>
      </c>
      <c r="E37" s="37">
        <f>Source!CA30</f>
        <v>40</v>
      </c>
      <c r="F37" s="40"/>
      <c r="G37" s="39"/>
      <c r="H37" s="37"/>
      <c r="I37" s="40">
        <f>SUM(S33:S36)</f>
        <v>11.56</v>
      </c>
      <c r="J37" s="37">
        <f>Source!AU30</f>
        <v>40</v>
      </c>
      <c r="K37" s="40">
        <f>SUM(T33:T36)</f>
        <v>651.63</v>
      </c>
    </row>
    <row r="38" spans="1:29" ht="14.25" x14ac:dyDescent="0.2">
      <c r="A38" s="42"/>
      <c r="B38" s="42"/>
      <c r="C38" s="42" t="s">
        <v>262</v>
      </c>
      <c r="D38" s="43" t="s">
        <v>263</v>
      </c>
      <c r="E38" s="44">
        <f>Source!AQ29</f>
        <v>192.7</v>
      </c>
      <c r="F38" s="45"/>
      <c r="G38" s="46" t="str">
        <f>Source!DI29</f>
        <v/>
      </c>
      <c r="H38" s="44">
        <f>Source!AV30</f>
        <v>1.248</v>
      </c>
      <c r="I38" s="45">
        <f>Source!U29</f>
        <v>2.7271520639999998</v>
      </c>
      <c r="J38" s="44"/>
      <c r="K38" s="45"/>
    </row>
    <row r="39" spans="1:29" ht="15" x14ac:dyDescent="0.2">
      <c r="C39" s="47" t="s">
        <v>264</v>
      </c>
      <c r="H39" s="48">
        <f>I35+I36+I37+0</f>
        <v>66.2</v>
      </c>
      <c r="I39" s="48"/>
      <c r="J39" s="48">
        <f>K35+K36+K37+0</f>
        <v>3730.59</v>
      </c>
      <c r="K39" s="48"/>
      <c r="O39" s="49">
        <f>I35+I36+I37+0</f>
        <v>66.2</v>
      </c>
      <c r="P39" s="49">
        <f>K35+K36+K37+0</f>
        <v>3730.59</v>
      </c>
    </row>
    <row r="41" spans="1:29" ht="57" x14ac:dyDescent="0.2">
      <c r="A41" s="36">
        <v>2</v>
      </c>
      <c r="B41" s="36" t="str">
        <f>Source!F31</f>
        <v>3.1-7-3</v>
      </c>
      <c r="C41" s="36" t="s">
        <v>27</v>
      </c>
      <c r="D41" s="38" t="str">
        <f>Source!H31</f>
        <v>100 м3</v>
      </c>
      <c r="E41" s="37">
        <f>Source!I31</f>
        <v>8.8199999999999997E-3</v>
      </c>
      <c r="F41" s="40"/>
      <c r="G41" s="39"/>
      <c r="H41" s="37"/>
      <c r="I41" s="40"/>
      <c r="J41" s="37"/>
      <c r="K41" s="40"/>
      <c r="Q41">
        <f>Source!X31</f>
        <v>0.57999999999999996</v>
      </c>
      <c r="R41">
        <f>Source!X32</f>
        <v>32.659999999999997</v>
      </c>
      <c r="S41">
        <f>Source!Y31</f>
        <v>0.28999999999999998</v>
      </c>
      <c r="T41">
        <f>Source!Y32</f>
        <v>16.329999999999998</v>
      </c>
      <c r="U41">
        <f>ROUND((175/100)*ROUND(Source!R31, 2), 2)</f>
        <v>1</v>
      </c>
      <c r="V41">
        <f>ROUND((0/100)*ROUND(Source!R32, 2), 2)</f>
        <v>0</v>
      </c>
      <c r="AC41">
        <v>0</v>
      </c>
    </row>
    <row r="42" spans="1:29" x14ac:dyDescent="0.2">
      <c r="C42" s="41" t="str">
        <f>"Объем: "&amp;Source!I31&amp;"=(10,5*"&amp;"0,4*"&amp;"0,3)*"&amp;"0,7/"&amp;"100"</f>
        <v>Объем: 0,00882=(10,5*0,4*0,3)*0,7/100</v>
      </c>
    </row>
    <row r="43" spans="1:29" ht="14.25" x14ac:dyDescent="0.2">
      <c r="A43" s="36"/>
      <c r="B43" s="36"/>
      <c r="C43" s="36" t="s">
        <v>258</v>
      </c>
      <c r="D43" s="38"/>
      <c r="E43" s="37"/>
      <c r="F43" s="40">
        <f>Source!AO31</f>
        <v>5.79</v>
      </c>
      <c r="G43" s="39" t="str">
        <f>Source!DG31</f>
        <v/>
      </c>
      <c r="H43" s="37">
        <f>Source!AV32</f>
        <v>1.1919999999999999</v>
      </c>
      <c r="I43" s="40">
        <f>Source!S31</f>
        <v>0.06</v>
      </c>
      <c r="J43" s="37">
        <f>IF(Source!BA32&lt;&gt; 0, Source!BA32, 1)</f>
        <v>56.35</v>
      </c>
      <c r="K43" s="40">
        <f>Source!S32</f>
        <v>3.38</v>
      </c>
    </row>
    <row r="44" spans="1:29" ht="14.25" x14ac:dyDescent="0.2">
      <c r="A44" s="36"/>
      <c r="B44" s="36"/>
      <c r="C44" s="36" t="s">
        <v>265</v>
      </c>
      <c r="D44" s="38"/>
      <c r="E44" s="37"/>
      <c r="F44" s="40">
        <f>Source!AM31</f>
        <v>703.66</v>
      </c>
      <c r="G44" s="39" t="str">
        <f>Source!DE31</f>
        <v/>
      </c>
      <c r="H44" s="37">
        <f>Source!AV32</f>
        <v>1.1919999999999999</v>
      </c>
      <c r="I44" s="40">
        <f>Source!Q31</f>
        <v>7.4</v>
      </c>
      <c r="J44" s="37">
        <f>IF(Source!BB32&lt;&gt; 0, Source!BB32, 1)</f>
        <v>14.59</v>
      </c>
      <c r="K44" s="40">
        <f>Source!Q32</f>
        <v>107.97</v>
      </c>
    </row>
    <row r="45" spans="1:29" ht="14.25" x14ac:dyDescent="0.2">
      <c r="A45" s="36"/>
      <c r="B45" s="36"/>
      <c r="C45" s="36" t="s">
        <v>266</v>
      </c>
      <c r="D45" s="38"/>
      <c r="E45" s="37"/>
      <c r="F45" s="40">
        <f>Source!AN31</f>
        <v>54.53</v>
      </c>
      <c r="G45" s="39" t="str">
        <f>Source!DF31</f>
        <v/>
      </c>
      <c r="H45" s="37">
        <f>Source!AV32</f>
        <v>1.1919999999999999</v>
      </c>
      <c r="I45" s="50">
        <f>Source!R31</f>
        <v>0.56999999999999995</v>
      </c>
      <c r="J45" s="37">
        <f>IF(Source!BS32&lt;&gt; 0, Source!BS32, 1)</f>
        <v>56.35</v>
      </c>
      <c r="K45" s="50">
        <f>Source!R32</f>
        <v>32.119999999999997</v>
      </c>
    </row>
    <row r="46" spans="1:29" ht="14.25" x14ac:dyDescent="0.2">
      <c r="A46" s="36"/>
      <c r="B46" s="36"/>
      <c r="C46" s="36" t="s">
        <v>259</v>
      </c>
      <c r="D46" s="38" t="s">
        <v>260</v>
      </c>
      <c r="E46" s="37">
        <f>Source!BZ32</f>
        <v>92</v>
      </c>
      <c r="F46" s="40"/>
      <c r="G46" s="39"/>
      <c r="H46" s="37"/>
      <c r="I46" s="40">
        <f>SUM(Q41:Q45)</f>
        <v>0.57999999999999996</v>
      </c>
      <c r="J46" s="37">
        <f>Source!AT32</f>
        <v>92</v>
      </c>
      <c r="K46" s="40">
        <f>SUM(R41:R45)</f>
        <v>32.659999999999997</v>
      </c>
    </row>
    <row r="47" spans="1:29" ht="14.25" x14ac:dyDescent="0.2">
      <c r="A47" s="36"/>
      <c r="B47" s="36"/>
      <c r="C47" s="36" t="s">
        <v>261</v>
      </c>
      <c r="D47" s="38" t="s">
        <v>260</v>
      </c>
      <c r="E47" s="37">
        <f>Source!CA32</f>
        <v>46</v>
      </c>
      <c r="F47" s="40"/>
      <c r="G47" s="39"/>
      <c r="H47" s="37"/>
      <c r="I47" s="40">
        <f>SUM(S41:S46)</f>
        <v>0.28999999999999998</v>
      </c>
      <c r="J47" s="37">
        <f>Source!AU32</f>
        <v>46</v>
      </c>
      <c r="K47" s="40">
        <f>SUM(T41:T46)</f>
        <v>16.329999999999998</v>
      </c>
    </row>
    <row r="48" spans="1:29" ht="14.25" x14ac:dyDescent="0.2">
      <c r="A48" s="42"/>
      <c r="B48" s="42"/>
      <c r="C48" s="42" t="s">
        <v>262</v>
      </c>
      <c r="D48" s="43" t="s">
        <v>263</v>
      </c>
      <c r="E48" s="44">
        <f>Source!AQ31</f>
        <v>0.56999999999999995</v>
      </c>
      <c r="F48" s="45"/>
      <c r="G48" s="46" t="str">
        <f>Source!DI31</f>
        <v/>
      </c>
      <c r="H48" s="44">
        <f>Source!AV32</f>
        <v>1.1919999999999999</v>
      </c>
      <c r="I48" s="45">
        <f>Source!U31</f>
        <v>5.9926607999999989E-3</v>
      </c>
      <c r="J48" s="44"/>
      <c r="K48" s="45"/>
    </row>
    <row r="49" spans="1:29" ht="15" x14ac:dyDescent="0.2">
      <c r="C49" s="47" t="s">
        <v>264</v>
      </c>
      <c r="H49" s="48">
        <f>I43+I44+I46+I47+0</f>
        <v>8.3299999999999983</v>
      </c>
      <c r="I49" s="48"/>
      <c r="J49" s="48">
        <f>K43+K44+K46+K47+0</f>
        <v>160.33999999999997</v>
      </c>
      <c r="K49" s="48"/>
      <c r="O49" s="49">
        <f>I43+I44+I46+I47+0</f>
        <v>8.3299999999999983</v>
      </c>
      <c r="P49" s="49">
        <f>K43+K44+K46+K47+0</f>
        <v>160.33999999999997</v>
      </c>
    </row>
    <row r="51" spans="1:29" ht="42.75" x14ac:dyDescent="0.2">
      <c r="A51" s="36">
        <v>3</v>
      </c>
      <c r="B51" s="36" t="str">
        <f>Source!F33</f>
        <v>3.1-3-3</v>
      </c>
      <c r="C51" s="36" t="s">
        <v>34</v>
      </c>
      <c r="D51" s="38" t="str">
        <f>Source!H33</f>
        <v>100 м3</v>
      </c>
      <c r="E51" s="37">
        <f>Source!I33</f>
        <v>1.7639999999999999E-2</v>
      </c>
      <c r="F51" s="40"/>
      <c r="G51" s="39"/>
      <c r="H51" s="37"/>
      <c r="I51" s="40"/>
      <c r="J51" s="37"/>
      <c r="K51" s="40"/>
      <c r="Q51">
        <f>Source!X33</f>
        <v>0.98</v>
      </c>
      <c r="R51">
        <f>Source!X34</f>
        <v>55.47</v>
      </c>
      <c r="S51">
        <f>Source!Y33</f>
        <v>0.49</v>
      </c>
      <c r="T51">
        <f>Source!Y34</f>
        <v>27.73</v>
      </c>
      <c r="U51">
        <f>ROUND((175/100)*ROUND(Source!R33, 2), 2)</f>
        <v>1.66</v>
      </c>
      <c r="V51">
        <f>ROUND((0/100)*ROUND(Source!R34, 2), 2)</f>
        <v>0</v>
      </c>
      <c r="AC51">
        <v>0</v>
      </c>
    </row>
    <row r="52" spans="1:29" x14ac:dyDescent="0.2">
      <c r="C52" s="41" t="str">
        <f>"Объем: "&amp;Source!I33&amp;"=(10,5*"&amp;"0,4*"&amp;"0,6)*"&amp;"0,7/"&amp;"100"</f>
        <v>Объем: 0,01764=(10,5*0,4*0,6)*0,7/100</v>
      </c>
    </row>
    <row r="53" spans="1:29" ht="14.25" x14ac:dyDescent="0.2">
      <c r="A53" s="36"/>
      <c r="B53" s="36"/>
      <c r="C53" s="36" t="s">
        <v>258</v>
      </c>
      <c r="D53" s="38"/>
      <c r="E53" s="37"/>
      <c r="F53" s="40">
        <f>Source!AO33</f>
        <v>5.79</v>
      </c>
      <c r="G53" s="39" t="str">
        <f>Source!DG33</f>
        <v/>
      </c>
      <c r="H53" s="37">
        <f>Source!AV34</f>
        <v>1.1919999999999999</v>
      </c>
      <c r="I53" s="40">
        <f>Source!S33</f>
        <v>0.12</v>
      </c>
      <c r="J53" s="37">
        <f>IF(Source!BA34&lt;&gt; 0, Source!BA34, 1)</f>
        <v>56.35</v>
      </c>
      <c r="K53" s="40">
        <f>Source!S34</f>
        <v>6.76</v>
      </c>
    </row>
    <row r="54" spans="1:29" ht="14.25" x14ac:dyDescent="0.2">
      <c r="A54" s="36"/>
      <c r="B54" s="36"/>
      <c r="C54" s="36" t="s">
        <v>265</v>
      </c>
      <c r="D54" s="38"/>
      <c r="E54" s="37"/>
      <c r="F54" s="40">
        <f>Source!AM33</f>
        <v>591.67999999999995</v>
      </c>
      <c r="G54" s="39" t="str">
        <f>Source!DE33</f>
        <v/>
      </c>
      <c r="H54" s="37">
        <f>Source!AV34</f>
        <v>1.1919999999999999</v>
      </c>
      <c r="I54" s="40">
        <f>Source!Q33</f>
        <v>12.44</v>
      </c>
      <c r="J54" s="37">
        <f>IF(Source!BB34&lt;&gt; 0, Source!BB34, 1)</f>
        <v>14.56</v>
      </c>
      <c r="K54" s="40">
        <f>Source!Q34</f>
        <v>181.13</v>
      </c>
    </row>
    <row r="55" spans="1:29" ht="14.25" x14ac:dyDescent="0.2">
      <c r="A55" s="36"/>
      <c r="B55" s="36"/>
      <c r="C55" s="36" t="s">
        <v>266</v>
      </c>
      <c r="D55" s="38"/>
      <c r="E55" s="37"/>
      <c r="F55" s="40">
        <f>Source!AN33</f>
        <v>45.36</v>
      </c>
      <c r="G55" s="39" t="str">
        <f>Source!DF33</f>
        <v/>
      </c>
      <c r="H55" s="37">
        <f>Source!AV34</f>
        <v>1.1919999999999999</v>
      </c>
      <c r="I55" s="50">
        <f>Source!R33</f>
        <v>0.95</v>
      </c>
      <c r="J55" s="37">
        <f>IF(Source!BS34&lt;&gt; 0, Source!BS34, 1)</f>
        <v>56.35</v>
      </c>
      <c r="K55" s="50">
        <f>Source!R34</f>
        <v>53.53</v>
      </c>
    </row>
    <row r="56" spans="1:29" ht="14.25" x14ac:dyDescent="0.2">
      <c r="A56" s="36"/>
      <c r="B56" s="36"/>
      <c r="C56" s="36" t="s">
        <v>259</v>
      </c>
      <c r="D56" s="38" t="s">
        <v>260</v>
      </c>
      <c r="E56" s="37">
        <f>Source!BZ34</f>
        <v>92</v>
      </c>
      <c r="F56" s="40"/>
      <c r="G56" s="39"/>
      <c r="H56" s="37"/>
      <c r="I56" s="40">
        <f>SUM(Q51:Q55)</f>
        <v>0.98</v>
      </c>
      <c r="J56" s="37">
        <f>Source!AT34</f>
        <v>92</v>
      </c>
      <c r="K56" s="40">
        <f>SUM(R51:R55)</f>
        <v>55.47</v>
      </c>
    </row>
    <row r="57" spans="1:29" ht="14.25" x14ac:dyDescent="0.2">
      <c r="A57" s="36"/>
      <c r="B57" s="36"/>
      <c r="C57" s="36" t="s">
        <v>261</v>
      </c>
      <c r="D57" s="38" t="s">
        <v>260</v>
      </c>
      <c r="E57" s="37">
        <f>Source!CA34</f>
        <v>46</v>
      </c>
      <c r="F57" s="40"/>
      <c r="G57" s="39"/>
      <c r="H57" s="37"/>
      <c r="I57" s="40">
        <f>SUM(S51:S56)</f>
        <v>0.49</v>
      </c>
      <c r="J57" s="37">
        <f>Source!AU34</f>
        <v>46</v>
      </c>
      <c r="K57" s="40">
        <f>SUM(T51:T56)</f>
        <v>27.73</v>
      </c>
    </row>
    <row r="58" spans="1:29" ht="14.25" x14ac:dyDescent="0.2">
      <c r="A58" s="42"/>
      <c r="B58" s="42"/>
      <c r="C58" s="42" t="s">
        <v>262</v>
      </c>
      <c r="D58" s="43" t="s">
        <v>263</v>
      </c>
      <c r="E58" s="44">
        <f>Source!AQ33</f>
        <v>0.56999999999999995</v>
      </c>
      <c r="F58" s="45"/>
      <c r="G58" s="46" t="str">
        <f>Source!DI33</f>
        <v/>
      </c>
      <c r="H58" s="44">
        <f>Source!AV34</f>
        <v>1.1919999999999999</v>
      </c>
      <c r="I58" s="45">
        <f>Source!U33</f>
        <v>1.1985321599999998E-2</v>
      </c>
      <c r="J58" s="44"/>
      <c r="K58" s="45"/>
    </row>
    <row r="59" spans="1:29" ht="15" x14ac:dyDescent="0.2">
      <c r="C59" s="47" t="s">
        <v>264</v>
      </c>
      <c r="H59" s="48">
        <f>I53+I54+I56+I57+0</f>
        <v>14.03</v>
      </c>
      <c r="I59" s="48"/>
      <c r="J59" s="48">
        <f>K53+K54+K56+K57+0</f>
        <v>271.08999999999997</v>
      </c>
      <c r="K59" s="48"/>
      <c r="O59" s="49">
        <f>I53+I54+I56+I57+0</f>
        <v>14.03</v>
      </c>
      <c r="P59" s="49">
        <f>K53+K54+K56+K57+0</f>
        <v>271.08999999999997</v>
      </c>
    </row>
    <row r="61" spans="1:29" ht="28.5" x14ac:dyDescent="0.2">
      <c r="A61" s="36">
        <v>4</v>
      </c>
      <c r="B61" s="36" t="str">
        <f>Source!F35</f>
        <v>3.1-53-1</v>
      </c>
      <c r="C61" s="36" t="s">
        <v>38</v>
      </c>
      <c r="D61" s="38" t="str">
        <f>Source!H35</f>
        <v>100 м3 грунта</v>
      </c>
      <c r="E61" s="37">
        <f>Source!I35</f>
        <v>7.5599999999999999E-3</v>
      </c>
      <c r="F61" s="40"/>
      <c r="G61" s="39"/>
      <c r="H61" s="37"/>
      <c r="I61" s="40"/>
      <c r="J61" s="37"/>
      <c r="K61" s="40"/>
      <c r="Q61">
        <f>Source!X35</f>
        <v>8.83</v>
      </c>
      <c r="R61">
        <f>Source!X36</f>
        <v>497.5</v>
      </c>
      <c r="S61">
        <f>Source!Y35</f>
        <v>3.97</v>
      </c>
      <c r="T61">
        <f>Source!Y36</f>
        <v>223.6</v>
      </c>
      <c r="U61">
        <f>ROUND((175/100)*ROUND(Source!R35, 2), 2)</f>
        <v>0</v>
      </c>
      <c r="V61">
        <f>ROUND((0/100)*ROUND(Source!R36, 2), 2)</f>
        <v>0</v>
      </c>
      <c r="AC61">
        <v>0</v>
      </c>
    </row>
    <row r="62" spans="1:29" x14ac:dyDescent="0.2">
      <c r="C62" s="41" t="str">
        <f>"Объем: "&amp;Source!I35&amp;"=(10,5*"&amp;"0,4*"&amp;"0,6)*"&amp;"0,3/"&amp;"100"</f>
        <v>Объем: 0,00756=(10,5*0,4*0,6)*0,3/100</v>
      </c>
    </row>
    <row r="63" spans="1:29" ht="14.25" x14ac:dyDescent="0.2">
      <c r="A63" s="36"/>
      <c r="B63" s="36"/>
      <c r="C63" s="36" t="s">
        <v>258</v>
      </c>
      <c r="D63" s="38"/>
      <c r="E63" s="37"/>
      <c r="F63" s="40">
        <f>Source!AO35</f>
        <v>1051.1300000000001</v>
      </c>
      <c r="G63" s="39" t="str">
        <f>Source!DG35</f>
        <v/>
      </c>
      <c r="H63" s="37">
        <f>Source!AV36</f>
        <v>1.248</v>
      </c>
      <c r="I63" s="40">
        <f>Source!S35</f>
        <v>9.92</v>
      </c>
      <c r="J63" s="37">
        <f>IF(Source!BA36&lt;&gt; 0, Source!BA36, 1)</f>
        <v>56.35</v>
      </c>
      <c r="K63" s="40">
        <f>Source!S36</f>
        <v>558.99</v>
      </c>
    </row>
    <row r="64" spans="1:29" ht="14.25" x14ac:dyDescent="0.2">
      <c r="A64" s="36"/>
      <c r="B64" s="36"/>
      <c r="C64" s="36" t="s">
        <v>259</v>
      </c>
      <c r="D64" s="38" t="s">
        <v>260</v>
      </c>
      <c r="E64" s="37">
        <f>Source!BZ36</f>
        <v>89</v>
      </c>
      <c r="F64" s="40"/>
      <c r="G64" s="39"/>
      <c r="H64" s="37"/>
      <c r="I64" s="40">
        <f>SUM(Q61:Q63)</f>
        <v>8.83</v>
      </c>
      <c r="J64" s="37">
        <f>Source!AT36</f>
        <v>89</v>
      </c>
      <c r="K64" s="40">
        <f>SUM(R61:R63)</f>
        <v>497.5</v>
      </c>
    </row>
    <row r="65" spans="1:29" ht="14.25" x14ac:dyDescent="0.2">
      <c r="A65" s="36"/>
      <c r="B65" s="36"/>
      <c r="C65" s="36" t="s">
        <v>261</v>
      </c>
      <c r="D65" s="38" t="s">
        <v>260</v>
      </c>
      <c r="E65" s="37">
        <f>Source!CA36</f>
        <v>40</v>
      </c>
      <c r="F65" s="40"/>
      <c r="G65" s="39"/>
      <c r="H65" s="37"/>
      <c r="I65" s="40">
        <f>SUM(S61:S64)</f>
        <v>3.97</v>
      </c>
      <c r="J65" s="37">
        <f>Source!AU36</f>
        <v>40</v>
      </c>
      <c r="K65" s="40">
        <f>SUM(T61:T64)</f>
        <v>223.6</v>
      </c>
    </row>
    <row r="66" spans="1:29" ht="14.25" x14ac:dyDescent="0.2">
      <c r="A66" s="42"/>
      <c r="B66" s="42"/>
      <c r="C66" s="42" t="s">
        <v>262</v>
      </c>
      <c r="D66" s="43" t="s">
        <v>263</v>
      </c>
      <c r="E66" s="44">
        <f>Source!AQ35</f>
        <v>107.04</v>
      </c>
      <c r="F66" s="45"/>
      <c r="G66" s="46" t="str">
        <f>Source!DI35</f>
        <v/>
      </c>
      <c r="H66" s="44">
        <f>Source!AV36</f>
        <v>1.248</v>
      </c>
      <c r="I66" s="45">
        <f>Source!U35</f>
        <v>1.0099095552000001</v>
      </c>
      <c r="J66" s="44"/>
      <c r="K66" s="45"/>
    </row>
    <row r="67" spans="1:29" ht="15" x14ac:dyDescent="0.2">
      <c r="C67" s="47" t="s">
        <v>264</v>
      </c>
      <c r="H67" s="48">
        <f>I63+I64+I65+0</f>
        <v>22.72</v>
      </c>
      <c r="I67" s="48"/>
      <c r="J67" s="48">
        <f>K63+K64+K65+0</f>
        <v>1280.0899999999999</v>
      </c>
      <c r="K67" s="48"/>
      <c r="O67" s="49">
        <f>I63+I64+I65+0</f>
        <v>22.72</v>
      </c>
      <c r="P67" s="49">
        <f>K63+K64+K65+0</f>
        <v>1280.0899999999999</v>
      </c>
    </row>
    <row r="69" spans="1:29" ht="57" x14ac:dyDescent="0.2">
      <c r="A69" s="36">
        <v>5</v>
      </c>
      <c r="B69" s="36" t="str">
        <f>Source!F37</f>
        <v>3.1-14-1</v>
      </c>
      <c r="C69" s="36" t="s">
        <v>42</v>
      </c>
      <c r="D69" s="38" t="str">
        <f>Source!H37</f>
        <v>100 м3 грунта</v>
      </c>
      <c r="E69" s="37">
        <f>Source!I37</f>
        <v>1.7639999999999999E-2</v>
      </c>
      <c r="F69" s="40"/>
      <c r="G69" s="39"/>
      <c r="H69" s="37"/>
      <c r="I69" s="40"/>
      <c r="J69" s="37"/>
      <c r="K69" s="40"/>
      <c r="Q69">
        <f>Source!X37</f>
        <v>0.21</v>
      </c>
      <c r="R69">
        <f>Source!X38</f>
        <v>11.92</v>
      </c>
      <c r="S69">
        <f>Source!Y37</f>
        <v>0.11</v>
      </c>
      <c r="T69">
        <f>Source!Y38</f>
        <v>5.96</v>
      </c>
      <c r="U69">
        <f>ROUND((175/100)*ROUND(Source!R37, 2), 2)</f>
        <v>0.4</v>
      </c>
      <c r="V69">
        <f>ROUND((0/100)*ROUND(Source!R38, 2), 2)</f>
        <v>0</v>
      </c>
      <c r="AC69">
        <v>0</v>
      </c>
    </row>
    <row r="70" spans="1:29" x14ac:dyDescent="0.2">
      <c r="C70" s="41" t="str">
        <f>"Объем: "&amp;Source!I37&amp;"=(10,5*"&amp;"0,4*"&amp;"0,6)*"&amp;"0,7/"&amp;"100"</f>
        <v>Объем: 0,01764=(10,5*0,4*0,6)*0,7/100</v>
      </c>
    </row>
    <row r="71" spans="1:29" ht="14.25" x14ac:dyDescent="0.2">
      <c r="A71" s="36"/>
      <c r="B71" s="36"/>
      <c r="C71" s="36" t="s">
        <v>265</v>
      </c>
      <c r="D71" s="38"/>
      <c r="E71" s="37"/>
      <c r="F71" s="40">
        <f>Source!AM37</f>
        <v>130.01</v>
      </c>
      <c r="G71" s="39" t="str">
        <f>Source!DE37</f>
        <v/>
      </c>
      <c r="H71" s="37">
        <f>Source!AV38</f>
        <v>1.014</v>
      </c>
      <c r="I71" s="40">
        <f>Source!Q37</f>
        <v>2.33</v>
      </c>
      <c r="J71" s="37">
        <f>IF(Source!BB38&lt;&gt; 0, Source!BB38, 1)</f>
        <v>15.36</v>
      </c>
      <c r="K71" s="40">
        <f>Source!Q38</f>
        <v>35.79</v>
      </c>
    </row>
    <row r="72" spans="1:29" ht="14.25" x14ac:dyDescent="0.2">
      <c r="A72" s="36"/>
      <c r="B72" s="36"/>
      <c r="C72" s="36" t="s">
        <v>266</v>
      </c>
      <c r="D72" s="38"/>
      <c r="E72" s="37"/>
      <c r="F72" s="40">
        <f>Source!AN37</f>
        <v>12.98</v>
      </c>
      <c r="G72" s="39" t="str">
        <f>Source!DF37</f>
        <v/>
      </c>
      <c r="H72" s="37">
        <f>Source!AV38</f>
        <v>1.014</v>
      </c>
      <c r="I72" s="50">
        <f>Source!R37</f>
        <v>0.23</v>
      </c>
      <c r="J72" s="37">
        <f>IF(Source!BS38&lt;&gt; 0, Source!BS38, 1)</f>
        <v>56.35</v>
      </c>
      <c r="K72" s="50">
        <f>Source!R38</f>
        <v>12.96</v>
      </c>
    </row>
    <row r="73" spans="1:29" ht="14.25" x14ac:dyDescent="0.2">
      <c r="A73" s="36"/>
      <c r="B73" s="36"/>
      <c r="C73" s="36" t="s">
        <v>259</v>
      </c>
      <c r="D73" s="38" t="s">
        <v>260</v>
      </c>
      <c r="E73" s="37">
        <f>Source!BZ38</f>
        <v>92</v>
      </c>
      <c r="F73" s="40"/>
      <c r="G73" s="39"/>
      <c r="H73" s="37"/>
      <c r="I73" s="40">
        <f>SUM(Q69:Q72)</f>
        <v>0.21</v>
      </c>
      <c r="J73" s="37">
        <f>Source!AT38</f>
        <v>92</v>
      </c>
      <c r="K73" s="40">
        <f>SUM(R69:R72)</f>
        <v>11.92</v>
      </c>
    </row>
    <row r="74" spans="1:29" ht="14.25" x14ac:dyDescent="0.2">
      <c r="A74" s="42"/>
      <c r="B74" s="42"/>
      <c r="C74" s="42" t="s">
        <v>261</v>
      </c>
      <c r="D74" s="43" t="s">
        <v>260</v>
      </c>
      <c r="E74" s="44">
        <f>Source!CA38</f>
        <v>46</v>
      </c>
      <c r="F74" s="45"/>
      <c r="G74" s="46"/>
      <c r="H74" s="44"/>
      <c r="I74" s="45">
        <f>SUM(S69:S73)</f>
        <v>0.11</v>
      </c>
      <c r="J74" s="44">
        <f>Source!AU38</f>
        <v>46</v>
      </c>
      <c r="K74" s="45">
        <f>SUM(T69:T73)</f>
        <v>5.96</v>
      </c>
    </row>
    <row r="75" spans="1:29" ht="15" x14ac:dyDescent="0.2">
      <c r="C75" s="47" t="s">
        <v>264</v>
      </c>
      <c r="H75" s="48">
        <f>I71+I73+I74+0</f>
        <v>2.65</v>
      </c>
      <c r="I75" s="48"/>
      <c r="J75" s="48">
        <f>K71+K73+K74+0</f>
        <v>53.67</v>
      </c>
      <c r="K75" s="48"/>
      <c r="O75" s="49">
        <f>I71+I73+I74+0</f>
        <v>2.65</v>
      </c>
      <c r="P75" s="49">
        <f>K71+K73+K74+0</f>
        <v>53.67</v>
      </c>
    </row>
    <row r="77" spans="1:29" ht="28.5" x14ac:dyDescent="0.2">
      <c r="A77" s="36">
        <v>6</v>
      </c>
      <c r="B77" s="36" t="str">
        <f>Source!F39</f>
        <v>4.8-74-1</v>
      </c>
      <c r="C77" s="36" t="s">
        <v>46</v>
      </c>
      <c r="D77" s="38" t="str">
        <f>Source!H39</f>
        <v>100 М КАБЕЛЯ</v>
      </c>
      <c r="E77" s="37">
        <f>Source!I39</f>
        <v>0.105</v>
      </c>
      <c r="F77" s="40"/>
      <c r="G77" s="39"/>
      <c r="H77" s="37"/>
      <c r="I77" s="40"/>
      <c r="J77" s="37"/>
      <c r="K77" s="40"/>
      <c r="Q77">
        <f>Source!X39</f>
        <v>14.4</v>
      </c>
      <c r="R77">
        <f>Source!X40</f>
        <v>811.7</v>
      </c>
      <c r="S77">
        <f>Source!Y39</f>
        <v>7.57</v>
      </c>
      <c r="T77">
        <f>Source!Y40</f>
        <v>426.77</v>
      </c>
      <c r="U77">
        <f>ROUND((175/100)*ROUND(Source!R39, 2), 2)</f>
        <v>11.31</v>
      </c>
      <c r="V77">
        <f>ROUND((0/100)*ROUND(Source!R40, 2), 2)</f>
        <v>0</v>
      </c>
      <c r="AC77">
        <v>0</v>
      </c>
    </row>
    <row r="78" spans="1:29" x14ac:dyDescent="0.2">
      <c r="C78" s="41" t="str">
        <f>"Объем: "&amp;Source!I39&amp;"=10,5/"&amp;"100"</f>
        <v>Объем: 0,105=10,5/100</v>
      </c>
    </row>
    <row r="79" spans="1:29" ht="14.25" x14ac:dyDescent="0.2">
      <c r="A79" s="36"/>
      <c r="B79" s="36"/>
      <c r="C79" s="36" t="s">
        <v>258</v>
      </c>
      <c r="D79" s="38"/>
      <c r="E79" s="37"/>
      <c r="F79" s="40">
        <f>Source!AO39</f>
        <v>74.91</v>
      </c>
      <c r="G79" s="39" t="str">
        <f>Source!DG39</f>
        <v/>
      </c>
      <c r="H79" s="37">
        <f>Source!AV40</f>
        <v>1.0669999999999999</v>
      </c>
      <c r="I79" s="40">
        <f>Source!S39</f>
        <v>8.39</v>
      </c>
      <c r="J79" s="37">
        <f>IF(Source!BA40&lt;&gt; 0, Source!BA40, 1)</f>
        <v>56.35</v>
      </c>
      <c r="K79" s="40">
        <f>Source!S40</f>
        <v>472.78</v>
      </c>
    </row>
    <row r="80" spans="1:29" ht="14.25" x14ac:dyDescent="0.2">
      <c r="A80" s="36"/>
      <c r="B80" s="36"/>
      <c r="C80" s="36" t="s">
        <v>265</v>
      </c>
      <c r="D80" s="38"/>
      <c r="E80" s="37"/>
      <c r="F80" s="40">
        <f>Source!AM39</f>
        <v>379.77</v>
      </c>
      <c r="G80" s="39" t="str">
        <f>Source!DE39</f>
        <v/>
      </c>
      <c r="H80" s="37">
        <f>Source!AV40</f>
        <v>1.0669999999999999</v>
      </c>
      <c r="I80" s="40">
        <f>Source!Q39</f>
        <v>42.55</v>
      </c>
      <c r="J80" s="37">
        <f>IF(Source!BB40&lt;&gt; 0, Source!BB40, 1)</f>
        <v>17.07</v>
      </c>
      <c r="K80" s="40">
        <f>Source!Q40</f>
        <v>726.33</v>
      </c>
    </row>
    <row r="81" spans="1:29" ht="14.25" x14ac:dyDescent="0.2">
      <c r="A81" s="36"/>
      <c r="B81" s="36"/>
      <c r="C81" s="36" t="s">
        <v>266</v>
      </c>
      <c r="D81" s="38"/>
      <c r="E81" s="37"/>
      <c r="F81" s="40">
        <f>Source!AN39</f>
        <v>57.67</v>
      </c>
      <c r="G81" s="39" t="str">
        <f>Source!DF39</f>
        <v/>
      </c>
      <c r="H81" s="37">
        <f>Source!AV40</f>
        <v>1.0669999999999999</v>
      </c>
      <c r="I81" s="50">
        <f>Source!R39</f>
        <v>6.46</v>
      </c>
      <c r="J81" s="37">
        <f>IF(Source!BS40&lt;&gt; 0, Source!BS40, 1)</f>
        <v>56.35</v>
      </c>
      <c r="K81" s="50">
        <f>Source!R40</f>
        <v>364.02</v>
      </c>
    </row>
    <row r="82" spans="1:29" ht="28.5" x14ac:dyDescent="0.2">
      <c r="A82" s="36" t="s">
        <v>52</v>
      </c>
      <c r="B82" s="36" t="str">
        <f>Source!F41</f>
        <v>1.1-1-766</v>
      </c>
      <c r="C82" s="36" t="s">
        <v>54</v>
      </c>
      <c r="D82" s="38" t="str">
        <f>Source!H41</f>
        <v>м3</v>
      </c>
      <c r="E82" s="37">
        <f>Source!I41</f>
        <v>1.26</v>
      </c>
      <c r="F82" s="40">
        <f>Source!AK41</f>
        <v>99.9</v>
      </c>
      <c r="G82" s="51" t="s">
        <v>3</v>
      </c>
      <c r="H82" s="37">
        <f>Source!AW42</f>
        <v>1.081</v>
      </c>
      <c r="I82" s="40">
        <f>Source!O41</f>
        <v>136.07</v>
      </c>
      <c r="J82" s="37">
        <f>IF(Source!BC42&lt;&gt; 0, Source!BC42, 1)</f>
        <v>10</v>
      </c>
      <c r="K82" s="40">
        <f>Source!O42</f>
        <v>1360.7</v>
      </c>
      <c r="Q82">
        <f>Source!X41</f>
        <v>0</v>
      </c>
      <c r="R82">
        <f>Source!X42</f>
        <v>0</v>
      </c>
      <c r="S82">
        <f>Source!Y41</f>
        <v>0</v>
      </c>
      <c r="T82">
        <f>Source!Y42</f>
        <v>0</v>
      </c>
      <c r="U82">
        <f>ROUND((175/100)*ROUND(Source!R41, 2), 2)</f>
        <v>0</v>
      </c>
      <c r="V82">
        <f>ROUND((0/100)*ROUND(Source!R42, 2), 2)</f>
        <v>0</v>
      </c>
      <c r="AC82">
        <v>3</v>
      </c>
    </row>
    <row r="83" spans="1:29" ht="14.25" x14ac:dyDescent="0.2">
      <c r="A83" s="36"/>
      <c r="B83" s="36"/>
      <c r="C83" s="36" t="s">
        <v>259</v>
      </c>
      <c r="D83" s="38" t="s">
        <v>260</v>
      </c>
      <c r="E83" s="37">
        <f>Source!BZ40</f>
        <v>97</v>
      </c>
      <c r="F83" s="40"/>
      <c r="G83" s="39"/>
      <c r="H83" s="37"/>
      <c r="I83" s="40">
        <f>SUM(Q77:Q82)</f>
        <v>14.4</v>
      </c>
      <c r="J83" s="37">
        <f>Source!AT40</f>
        <v>97</v>
      </c>
      <c r="K83" s="40">
        <f>SUM(R77:R82)</f>
        <v>811.7</v>
      </c>
    </row>
    <row r="84" spans="1:29" ht="14.25" x14ac:dyDescent="0.2">
      <c r="A84" s="36"/>
      <c r="B84" s="36"/>
      <c r="C84" s="36" t="s">
        <v>261</v>
      </c>
      <c r="D84" s="38" t="s">
        <v>260</v>
      </c>
      <c r="E84" s="37">
        <f>Source!CA40</f>
        <v>51</v>
      </c>
      <c r="F84" s="40"/>
      <c r="G84" s="39"/>
      <c r="H84" s="37"/>
      <c r="I84" s="40">
        <f>SUM(S77:S83)</f>
        <v>7.57</v>
      </c>
      <c r="J84" s="37">
        <f>Source!AU40</f>
        <v>51</v>
      </c>
      <c r="K84" s="40">
        <f>SUM(T77:T83)</f>
        <v>426.77</v>
      </c>
    </row>
    <row r="85" spans="1:29" ht="14.25" x14ac:dyDescent="0.2">
      <c r="A85" s="42"/>
      <c r="B85" s="42"/>
      <c r="C85" s="42" t="s">
        <v>262</v>
      </c>
      <c r="D85" s="43" t="s">
        <v>263</v>
      </c>
      <c r="E85" s="44">
        <f>Source!AQ39</f>
        <v>6.08</v>
      </c>
      <c r="F85" s="45"/>
      <c r="G85" s="46" t="str">
        <f>Source!DI39</f>
        <v/>
      </c>
      <c r="H85" s="44">
        <f>Source!AV40</f>
        <v>1.0669999999999999</v>
      </c>
      <c r="I85" s="45">
        <f>Source!U39</f>
        <v>0.68117279999999991</v>
      </c>
      <c r="J85" s="44"/>
      <c r="K85" s="45"/>
    </row>
    <row r="86" spans="1:29" ht="15" x14ac:dyDescent="0.2">
      <c r="C86" s="47" t="s">
        <v>264</v>
      </c>
      <c r="H86" s="48">
        <f>I79+I80+I83+I84+SUM(I82:I82)</f>
        <v>208.98</v>
      </c>
      <c r="I86" s="48"/>
      <c r="J86" s="48">
        <f>K79+K80+K83+K84+SUM(K82:K82)</f>
        <v>3798.2799999999997</v>
      </c>
      <c r="K86" s="48"/>
      <c r="O86" s="49">
        <f>I79+I80+I83+I84+SUM(I82:I82)</f>
        <v>208.98</v>
      </c>
      <c r="P86" s="49">
        <f>K79+K80+K83+K84+SUM(K82:K82)</f>
        <v>3798.2799999999997</v>
      </c>
    </row>
    <row r="88" spans="1:29" ht="42.75" x14ac:dyDescent="0.2">
      <c r="A88" s="36">
        <v>7</v>
      </c>
      <c r="B88" s="36" t="str">
        <f>Source!F43</f>
        <v>4.8-73-2</v>
      </c>
      <c r="C88" s="36" t="s">
        <v>59</v>
      </c>
      <c r="D88" s="38" t="str">
        <f>Source!H43</f>
        <v>100 М КАБЕЛЯ</v>
      </c>
      <c r="E88" s="37">
        <f>Source!I43</f>
        <v>0.1071</v>
      </c>
      <c r="F88" s="40"/>
      <c r="G88" s="39"/>
      <c r="H88" s="37"/>
      <c r="I88" s="40"/>
      <c r="J88" s="37"/>
      <c r="K88" s="40"/>
      <c r="Q88">
        <f>Source!X43</f>
        <v>16.829999999999998</v>
      </c>
      <c r="R88">
        <f>Source!X44</f>
        <v>948.34</v>
      </c>
      <c r="S88">
        <f>Source!Y43</f>
        <v>8.85</v>
      </c>
      <c r="T88">
        <f>Source!Y44</f>
        <v>498.61</v>
      </c>
      <c r="U88">
        <f>ROUND((175/100)*ROUND(Source!R43, 2), 2)</f>
        <v>1.3</v>
      </c>
      <c r="V88">
        <f>ROUND((0/100)*ROUND(Source!R44, 2), 2)</f>
        <v>0</v>
      </c>
      <c r="AC88">
        <v>0</v>
      </c>
    </row>
    <row r="89" spans="1:29" x14ac:dyDescent="0.2">
      <c r="C89" s="41" t="str">
        <f>"Объем: "&amp;Source!I43&amp;"=(10,5*"&amp;"1,02)/"&amp;"100"</f>
        <v>Объем: 0,1071=(10,5*1,02)/100</v>
      </c>
    </row>
    <row r="90" spans="1:29" ht="14.25" x14ac:dyDescent="0.2">
      <c r="A90" s="36"/>
      <c r="B90" s="36"/>
      <c r="C90" s="36" t="s">
        <v>258</v>
      </c>
      <c r="D90" s="38"/>
      <c r="E90" s="37"/>
      <c r="F90" s="40">
        <f>Source!AO43</f>
        <v>145.38</v>
      </c>
      <c r="G90" s="39" t="str">
        <f>Source!DG43</f>
        <v/>
      </c>
      <c r="H90" s="37">
        <f>Source!AV44</f>
        <v>1.0669999999999999</v>
      </c>
      <c r="I90" s="40">
        <f>Source!S43</f>
        <v>16.61</v>
      </c>
      <c r="J90" s="37">
        <f>IF(Source!BA44&lt;&gt; 0, Source!BA44, 1)</f>
        <v>56.35</v>
      </c>
      <c r="K90" s="40">
        <f>Source!S44</f>
        <v>935.97</v>
      </c>
    </row>
    <row r="91" spans="1:29" ht="14.25" x14ac:dyDescent="0.2">
      <c r="A91" s="36"/>
      <c r="B91" s="36"/>
      <c r="C91" s="36" t="s">
        <v>265</v>
      </c>
      <c r="D91" s="38"/>
      <c r="E91" s="37"/>
      <c r="F91" s="40">
        <f>Source!AM43</f>
        <v>50.69</v>
      </c>
      <c r="G91" s="39" t="str">
        <f>Source!DE43</f>
        <v/>
      </c>
      <c r="H91" s="37">
        <f>Source!AV44</f>
        <v>1.0669999999999999</v>
      </c>
      <c r="I91" s="40">
        <f>Source!Q43</f>
        <v>5.79</v>
      </c>
      <c r="J91" s="37">
        <f>IF(Source!BB44&lt;&gt; 0, Source!BB44, 1)</f>
        <v>15.9</v>
      </c>
      <c r="K91" s="40">
        <f>Source!Q44</f>
        <v>92.06</v>
      </c>
    </row>
    <row r="92" spans="1:29" ht="14.25" x14ac:dyDescent="0.2">
      <c r="A92" s="36"/>
      <c r="B92" s="36"/>
      <c r="C92" s="36" t="s">
        <v>266</v>
      </c>
      <c r="D92" s="38"/>
      <c r="E92" s="37"/>
      <c r="F92" s="40">
        <f>Source!AN43</f>
        <v>6.44</v>
      </c>
      <c r="G92" s="39" t="str">
        <f>Source!DF43</f>
        <v/>
      </c>
      <c r="H92" s="37">
        <f>Source!AV44</f>
        <v>1.0669999999999999</v>
      </c>
      <c r="I92" s="50">
        <f>Source!R43</f>
        <v>0.74</v>
      </c>
      <c r="J92" s="37">
        <f>IF(Source!BS44&lt;&gt; 0, Source!BS44, 1)</f>
        <v>56.35</v>
      </c>
      <c r="K92" s="50">
        <f>Source!R44</f>
        <v>41.7</v>
      </c>
    </row>
    <row r="93" spans="1:29" ht="14.25" x14ac:dyDescent="0.2">
      <c r="A93" s="36"/>
      <c r="B93" s="36"/>
      <c r="C93" s="36" t="s">
        <v>267</v>
      </c>
      <c r="D93" s="38"/>
      <c r="E93" s="37"/>
      <c r="F93" s="40">
        <f>Source!AL43</f>
        <v>133.03</v>
      </c>
      <c r="G93" s="39" t="str">
        <f>Source!DD43</f>
        <v/>
      </c>
      <c r="H93" s="37">
        <f>Source!AW44</f>
        <v>1.081</v>
      </c>
      <c r="I93" s="40">
        <f>Source!P43</f>
        <v>15.4</v>
      </c>
      <c r="J93" s="37">
        <f>IF(Source!BC44&lt;&gt; 0, Source!BC44, 1)</f>
        <v>5.47</v>
      </c>
      <c r="K93" s="40">
        <f>Source!P44</f>
        <v>84.24</v>
      </c>
    </row>
    <row r="94" spans="1:29" ht="42.75" x14ac:dyDescent="0.2">
      <c r="A94" s="36" t="s">
        <v>61</v>
      </c>
      <c r="B94" s="36" t="str">
        <f>Source!F45</f>
        <v>Предельная цена ДЦЭ</v>
      </c>
      <c r="C94" s="36" t="s">
        <v>268</v>
      </c>
      <c r="D94" s="38" t="str">
        <f>Source!H45</f>
        <v>м</v>
      </c>
      <c r="E94" s="37">
        <f>Source!I45</f>
        <v>10.922441999999998</v>
      </c>
      <c r="F94" s="40">
        <f>Source!AK45</f>
        <v>74.989999999999995</v>
      </c>
      <c r="G94" s="51" t="s">
        <v>3</v>
      </c>
      <c r="H94" s="37">
        <f>Source!AW46</f>
        <v>1.081</v>
      </c>
      <c r="I94" s="40">
        <f>Source!O45</f>
        <v>885.42</v>
      </c>
      <c r="J94" s="37">
        <f>IF(Source!BC46&lt;&gt; 0, Source!BC46, 1)</f>
        <v>9.84</v>
      </c>
      <c r="K94" s="40">
        <f>Source!O46</f>
        <v>8712.5300000000007</v>
      </c>
      <c r="Q94">
        <f>Source!X45</f>
        <v>0</v>
      </c>
      <c r="R94">
        <f>Source!X46</f>
        <v>0</v>
      </c>
      <c r="S94">
        <f>Source!Y45</f>
        <v>0</v>
      </c>
      <c r="T94">
        <f>Source!Y46</f>
        <v>0</v>
      </c>
      <c r="U94">
        <f>ROUND((175/100)*ROUND(Source!R45, 2), 2)</f>
        <v>0</v>
      </c>
      <c r="V94">
        <f>ROUND((0/100)*ROUND(Source!R46, 2), 2)</f>
        <v>0</v>
      </c>
      <c r="AC94">
        <v>3</v>
      </c>
    </row>
    <row r="95" spans="1:29" ht="14.25" x14ac:dyDescent="0.2">
      <c r="A95" s="36"/>
      <c r="B95" s="36"/>
      <c r="C95" s="36" t="s">
        <v>259</v>
      </c>
      <c r="D95" s="38" t="s">
        <v>260</v>
      </c>
      <c r="E95" s="37">
        <f>Source!BZ44</f>
        <v>97</v>
      </c>
      <c r="F95" s="40"/>
      <c r="G95" s="39"/>
      <c r="H95" s="37"/>
      <c r="I95" s="40">
        <f>SUM(Q88:Q94)</f>
        <v>16.829999999999998</v>
      </c>
      <c r="J95" s="37">
        <f>Source!AT44</f>
        <v>97</v>
      </c>
      <c r="K95" s="40">
        <f>SUM(R88:R94)</f>
        <v>948.34</v>
      </c>
    </row>
    <row r="96" spans="1:29" ht="14.25" x14ac:dyDescent="0.2">
      <c r="A96" s="36"/>
      <c r="B96" s="36"/>
      <c r="C96" s="36" t="s">
        <v>261</v>
      </c>
      <c r="D96" s="38" t="s">
        <v>260</v>
      </c>
      <c r="E96" s="37">
        <f>Source!CA44</f>
        <v>51</v>
      </c>
      <c r="F96" s="40"/>
      <c r="G96" s="39"/>
      <c r="H96" s="37"/>
      <c r="I96" s="40">
        <f>SUM(S88:S95)</f>
        <v>8.85</v>
      </c>
      <c r="J96" s="37">
        <f>Source!AU44</f>
        <v>51</v>
      </c>
      <c r="K96" s="40">
        <f>SUM(T88:T95)</f>
        <v>498.61</v>
      </c>
    </row>
    <row r="97" spans="1:29" ht="14.25" x14ac:dyDescent="0.2">
      <c r="A97" s="42"/>
      <c r="B97" s="42"/>
      <c r="C97" s="42" t="s">
        <v>262</v>
      </c>
      <c r="D97" s="43" t="s">
        <v>263</v>
      </c>
      <c r="E97" s="44">
        <f>Source!AQ43</f>
        <v>11.8</v>
      </c>
      <c r="F97" s="45"/>
      <c r="G97" s="46" t="str">
        <f>Source!DI43</f>
        <v/>
      </c>
      <c r="H97" s="44">
        <f>Source!AV44</f>
        <v>1.0669999999999999</v>
      </c>
      <c r="I97" s="45">
        <f>Source!U43</f>
        <v>1.3484532600000001</v>
      </c>
      <c r="J97" s="44"/>
      <c r="K97" s="45"/>
    </row>
    <row r="98" spans="1:29" ht="15" x14ac:dyDescent="0.2">
      <c r="C98" s="47" t="s">
        <v>264</v>
      </c>
      <c r="H98" s="48">
        <f>I90+I91+I93+I95+I96+SUM(I94:I94)</f>
        <v>948.9</v>
      </c>
      <c r="I98" s="48"/>
      <c r="J98" s="48">
        <f>K90+K91+K93+K95+K96+SUM(K94:K94)</f>
        <v>11271.75</v>
      </c>
      <c r="K98" s="48"/>
      <c r="O98" s="49">
        <f>I90+I91+I93+I95+I96+SUM(I94:I94)</f>
        <v>948.9</v>
      </c>
      <c r="P98" s="49">
        <f>K90+K91+K93+K95+K96+SUM(K94:K94)</f>
        <v>11271.75</v>
      </c>
    </row>
    <row r="100" spans="1:29" ht="85.5" x14ac:dyDescent="0.2">
      <c r="A100" s="36">
        <v>8</v>
      </c>
      <c r="B100" s="36" t="str">
        <f>Source!F47</f>
        <v>4.8-75-5</v>
      </c>
      <c r="C100" s="36" t="s">
        <v>69</v>
      </c>
      <c r="D100" s="38" t="str">
        <f>Source!H47</f>
        <v>100 М КАБЕЛЯ</v>
      </c>
      <c r="E100" s="37">
        <f>Source!I47</f>
        <v>0.105</v>
      </c>
      <c r="F100" s="40"/>
      <c r="G100" s="39"/>
      <c r="H100" s="37"/>
      <c r="I100" s="40"/>
      <c r="J100" s="37"/>
      <c r="K100" s="40"/>
      <c r="Q100">
        <f>Source!X47</f>
        <v>4.6100000000000003</v>
      </c>
      <c r="R100">
        <f>Source!X48</f>
        <v>259.63</v>
      </c>
      <c r="S100">
        <f>Source!Y47</f>
        <v>2.42</v>
      </c>
      <c r="T100">
        <f>Source!Y48</f>
        <v>136.51</v>
      </c>
      <c r="U100">
        <f>ROUND((175/100)*ROUND(Source!R47, 2), 2)</f>
        <v>0.84</v>
      </c>
      <c r="V100">
        <f>ROUND((0/100)*ROUND(Source!R48, 2), 2)</f>
        <v>0</v>
      </c>
      <c r="AC100">
        <v>0</v>
      </c>
    </row>
    <row r="101" spans="1:29" x14ac:dyDescent="0.2">
      <c r="C101" s="41" t="str">
        <f>"Объем: "&amp;Source!I47&amp;"=10,5/"&amp;"100"</f>
        <v>Объем: 0,105=10,5/100</v>
      </c>
    </row>
    <row r="102" spans="1:29" ht="14.25" x14ac:dyDescent="0.2">
      <c r="A102" s="36"/>
      <c r="B102" s="36"/>
      <c r="C102" s="36" t="s">
        <v>258</v>
      </c>
      <c r="D102" s="38"/>
      <c r="E102" s="37"/>
      <c r="F102" s="40">
        <f>Source!AO47</f>
        <v>38.090000000000003</v>
      </c>
      <c r="G102" s="39" t="str">
        <f>Source!DG47</f>
        <v/>
      </c>
      <c r="H102" s="37">
        <f>Source!AV48</f>
        <v>1.0669999999999999</v>
      </c>
      <c r="I102" s="40">
        <f>Source!S47</f>
        <v>4.2699999999999996</v>
      </c>
      <c r="J102" s="37">
        <f>IF(Source!BA48&lt;&gt; 0, Source!BA48, 1)</f>
        <v>56.35</v>
      </c>
      <c r="K102" s="40">
        <f>Source!S48</f>
        <v>240.61</v>
      </c>
    </row>
    <row r="103" spans="1:29" ht="14.25" x14ac:dyDescent="0.2">
      <c r="A103" s="36"/>
      <c r="B103" s="36"/>
      <c r="C103" s="36" t="s">
        <v>265</v>
      </c>
      <c r="D103" s="38"/>
      <c r="E103" s="37"/>
      <c r="F103" s="40">
        <f>Source!AM47</f>
        <v>28.25</v>
      </c>
      <c r="G103" s="39" t="str">
        <f>Source!DE47</f>
        <v/>
      </c>
      <c r="H103" s="37">
        <f>Source!AV48</f>
        <v>1.0669999999999999</v>
      </c>
      <c r="I103" s="40">
        <f>Source!Q47</f>
        <v>3.16</v>
      </c>
      <c r="J103" s="37">
        <f>IF(Source!BB48&lt;&gt; 0, Source!BB48, 1)</f>
        <v>17.07</v>
      </c>
      <c r="K103" s="40">
        <f>Source!Q48</f>
        <v>53.94</v>
      </c>
    </row>
    <row r="104" spans="1:29" ht="14.25" x14ac:dyDescent="0.2">
      <c r="A104" s="36"/>
      <c r="B104" s="36"/>
      <c r="C104" s="36" t="s">
        <v>266</v>
      </c>
      <c r="D104" s="38"/>
      <c r="E104" s="37"/>
      <c r="F104" s="40">
        <f>Source!AN47</f>
        <v>4.29</v>
      </c>
      <c r="G104" s="39" t="str">
        <f>Source!DF47</f>
        <v/>
      </c>
      <c r="H104" s="37">
        <f>Source!AV48</f>
        <v>1.0669999999999999</v>
      </c>
      <c r="I104" s="50">
        <f>Source!R47</f>
        <v>0.48</v>
      </c>
      <c r="J104" s="37">
        <f>IF(Source!BS48&lt;&gt; 0, Source!BS48, 1)</f>
        <v>56.35</v>
      </c>
      <c r="K104" s="50">
        <f>Source!R48</f>
        <v>27.05</v>
      </c>
    </row>
    <row r="105" spans="1:29" ht="14.25" x14ac:dyDescent="0.2">
      <c r="A105" s="36"/>
      <c r="B105" s="36"/>
      <c r="C105" s="36" t="s">
        <v>267</v>
      </c>
      <c r="D105" s="38"/>
      <c r="E105" s="37"/>
      <c r="F105" s="40">
        <f>Source!AL47</f>
        <v>1220.96</v>
      </c>
      <c r="G105" s="39" t="str">
        <f>Source!DD47</f>
        <v/>
      </c>
      <c r="H105" s="37">
        <f>Source!AW48</f>
        <v>1.081</v>
      </c>
      <c r="I105" s="40">
        <f>Source!P47</f>
        <v>138.59</v>
      </c>
      <c r="J105" s="37">
        <f>IF(Source!BC48&lt;&gt; 0, Source!BC48, 1)</f>
        <v>11.49</v>
      </c>
      <c r="K105" s="40">
        <f>Source!P48</f>
        <v>1592.4</v>
      </c>
    </row>
    <row r="106" spans="1:29" ht="14.25" x14ac:dyDescent="0.2">
      <c r="A106" s="36"/>
      <c r="B106" s="36"/>
      <c r="C106" s="36" t="s">
        <v>259</v>
      </c>
      <c r="D106" s="38" t="s">
        <v>260</v>
      </c>
      <c r="E106" s="37">
        <f>Source!BZ48</f>
        <v>97</v>
      </c>
      <c r="F106" s="40"/>
      <c r="G106" s="39"/>
      <c r="H106" s="37"/>
      <c r="I106" s="40">
        <f>SUM(Q100:Q105)</f>
        <v>4.6100000000000003</v>
      </c>
      <c r="J106" s="37">
        <f>Source!AT48</f>
        <v>97</v>
      </c>
      <c r="K106" s="40">
        <f>SUM(R100:R105)</f>
        <v>259.63</v>
      </c>
    </row>
    <row r="107" spans="1:29" ht="14.25" x14ac:dyDescent="0.2">
      <c r="A107" s="36"/>
      <c r="B107" s="36"/>
      <c r="C107" s="36" t="s">
        <v>261</v>
      </c>
      <c r="D107" s="38" t="s">
        <v>260</v>
      </c>
      <c r="E107" s="37">
        <f>Source!CA48</f>
        <v>51</v>
      </c>
      <c r="F107" s="40"/>
      <c r="G107" s="39"/>
      <c r="H107" s="37"/>
      <c r="I107" s="40">
        <f>SUM(S100:S106)</f>
        <v>2.42</v>
      </c>
      <c r="J107" s="37">
        <f>Source!AU48</f>
        <v>51</v>
      </c>
      <c r="K107" s="40">
        <f>SUM(T100:T106)</f>
        <v>136.51</v>
      </c>
    </row>
    <row r="108" spans="1:29" ht="14.25" x14ac:dyDescent="0.2">
      <c r="A108" s="42"/>
      <c r="B108" s="42"/>
      <c r="C108" s="42" t="s">
        <v>262</v>
      </c>
      <c r="D108" s="43" t="s">
        <v>263</v>
      </c>
      <c r="E108" s="44">
        <f>Source!AQ47</f>
        <v>3.61</v>
      </c>
      <c r="F108" s="45"/>
      <c r="G108" s="46" t="str">
        <f>Source!DI47</f>
        <v/>
      </c>
      <c r="H108" s="44">
        <f>Source!AV48</f>
        <v>1.0669999999999999</v>
      </c>
      <c r="I108" s="45">
        <f>Source!U47</f>
        <v>0.40444634999999995</v>
      </c>
      <c r="J108" s="44"/>
      <c r="K108" s="45"/>
    </row>
    <row r="109" spans="1:29" ht="15" x14ac:dyDescent="0.2">
      <c r="C109" s="47" t="s">
        <v>264</v>
      </c>
      <c r="H109" s="48">
        <f>I102+I103+I105+I106+I107+0</f>
        <v>153.05000000000001</v>
      </c>
      <c r="I109" s="48"/>
      <c r="J109" s="48">
        <f>K102+K103+K105+K106+K107+0</f>
        <v>2283.09</v>
      </c>
      <c r="K109" s="48"/>
      <c r="O109" s="49">
        <f>I102+I103+I105+I106+I107+0</f>
        <v>153.05000000000001</v>
      </c>
      <c r="P109" s="49">
        <f>K102+K103+K105+K106+K107+0</f>
        <v>2283.09</v>
      </c>
    </row>
    <row r="112" spans="1:29" ht="15" x14ac:dyDescent="0.25">
      <c r="A112" s="54" t="str">
        <f>CONCATENATE("Итого по разделу: ",IF(Source!G50&lt;&gt;"Новый раздел", Source!G50, ""))</f>
        <v>Итого по разделу: Строительство кабельной линии в траншее</v>
      </c>
      <c r="B112" s="54"/>
      <c r="C112" s="54"/>
      <c r="D112" s="54"/>
      <c r="E112" s="54"/>
      <c r="F112" s="54"/>
      <c r="G112" s="54"/>
      <c r="H112" s="53">
        <f>SUM(O31:O111)</f>
        <v>1424.86</v>
      </c>
      <c r="I112" s="52"/>
      <c r="J112" s="53">
        <f>SUM(P31:P111)</f>
        <v>22848.9</v>
      </c>
      <c r="K112" s="52"/>
    </row>
    <row r="113" spans="1:43" hidden="1" x14ac:dyDescent="0.2">
      <c r="A113" t="s">
        <v>269</v>
      </c>
      <c r="I113">
        <f>SUM(W31:W112)</f>
        <v>0</v>
      </c>
      <c r="J113">
        <f>SUM(X31:X112)</f>
        <v>0</v>
      </c>
    </row>
    <row r="114" spans="1:43" hidden="1" x14ac:dyDescent="0.2">
      <c r="A114" t="s">
        <v>270</v>
      </c>
      <c r="I114">
        <f>SUM(Y31:Y113)</f>
        <v>0</v>
      </c>
      <c r="J114">
        <f>SUM(Z31:Z113)</f>
        <v>0</v>
      </c>
    </row>
    <row r="116" spans="1:43" ht="15" x14ac:dyDescent="0.25">
      <c r="A116" s="54" t="str">
        <f>CONCATENATE("Итого по локальной смете: ",IF(Source!G80&lt;&gt;"Новая локальная смета", Source!G80, ""))</f>
        <v>Итого по локальной смете: Строительство 1хКЛ-0.4кВ в траншее 10,50 м по плану</v>
      </c>
      <c r="B116" s="54"/>
      <c r="C116" s="54"/>
      <c r="D116" s="54"/>
      <c r="E116" s="54"/>
      <c r="F116" s="54"/>
      <c r="G116" s="54"/>
      <c r="H116" s="53">
        <f>SUM(O29:O115)</f>
        <v>1424.86</v>
      </c>
      <c r="I116" s="52"/>
      <c r="J116" s="53">
        <f>SUM(P29:P115)</f>
        <v>22848.9</v>
      </c>
      <c r="K116" s="52"/>
      <c r="AQ116" s="55" t="str">
        <f>CONCATENATE("Итого по локальной смете: ",IF(Source!G80&lt;&gt;"Новая локальная смета", Source!G80, ""))</f>
        <v>Итого по локальной смете: Строительство 1хКЛ-0.4кВ в траншее 10,50 м по плану</v>
      </c>
    </row>
    <row r="117" spans="1:43" hidden="1" x14ac:dyDescent="0.2">
      <c r="A117" t="s">
        <v>269</v>
      </c>
      <c r="I117">
        <f>SUM(W29:W116)</f>
        <v>0</v>
      </c>
      <c r="J117">
        <f>SUM(X29:X116)</f>
        <v>0</v>
      </c>
    </row>
    <row r="118" spans="1:43" hidden="1" x14ac:dyDescent="0.2">
      <c r="A118" t="s">
        <v>270</v>
      </c>
      <c r="I118">
        <f>SUM(Y29:Y117)</f>
        <v>0</v>
      </c>
      <c r="J118">
        <f>SUM(Z29:Z117)</f>
        <v>0</v>
      </c>
    </row>
    <row r="119" spans="1:43" ht="14.25" x14ac:dyDescent="0.2">
      <c r="C119" s="56" t="str">
        <f>Source!H109</f>
        <v>в том числе:</v>
      </c>
      <c r="D119" s="56"/>
      <c r="E119" s="56"/>
      <c r="F119" s="56"/>
      <c r="G119" s="56"/>
      <c r="H119" s="57">
        <f>Source!F109</f>
        <v>0</v>
      </c>
      <c r="I119" s="57"/>
      <c r="J119" s="57">
        <f>Source!P109</f>
        <v>0</v>
      </c>
      <c r="K119" s="57"/>
    </row>
    <row r="120" spans="1:43" ht="14.25" x14ac:dyDescent="0.2">
      <c r="C120" s="56" t="str">
        <f>Source!H110</f>
        <v>СМР</v>
      </c>
      <c r="D120" s="56"/>
      <c r="E120" s="56"/>
      <c r="F120" s="56"/>
      <c r="G120" s="56"/>
      <c r="H120" s="58">
        <f>Source!F110</f>
        <v>1424.86</v>
      </c>
      <c r="I120" s="58"/>
      <c r="J120" s="58">
        <f>Source!P110</f>
        <v>22848.9</v>
      </c>
      <c r="K120" s="58"/>
    </row>
    <row r="121" spans="1:43" ht="14.25" x14ac:dyDescent="0.2">
      <c r="C121" s="56" t="str">
        <f>Source!H113</f>
        <v/>
      </c>
      <c r="D121" s="56"/>
      <c r="E121" s="56"/>
      <c r="F121" s="56"/>
      <c r="G121" s="56"/>
      <c r="H121" s="32"/>
      <c r="I121" s="32"/>
      <c r="J121" s="32"/>
      <c r="K121" s="32"/>
    </row>
    <row r="122" spans="1:43" ht="14.25" x14ac:dyDescent="0.2">
      <c r="C122" s="56" t="str">
        <f>Source!H114</f>
        <v>Итого СМР</v>
      </c>
      <c r="D122" s="56"/>
      <c r="E122" s="56"/>
      <c r="F122" s="56"/>
      <c r="G122" s="56"/>
      <c r="H122" s="58">
        <f>Source!F114</f>
        <v>1424.86</v>
      </c>
      <c r="I122" s="58"/>
      <c r="J122" s="58">
        <f>Source!P114</f>
        <v>22848.9</v>
      </c>
      <c r="K122" s="58"/>
    </row>
    <row r="123" spans="1:43" ht="14.25" x14ac:dyDescent="0.2">
      <c r="C123" s="56" t="str">
        <f>Source!H117</f>
        <v>Всего по акту</v>
      </c>
      <c r="D123" s="56"/>
      <c r="E123" s="56"/>
      <c r="F123" s="56"/>
      <c r="G123" s="56"/>
      <c r="H123" s="58">
        <f>Source!F117</f>
        <v>1424.86</v>
      </c>
      <c r="I123" s="58"/>
      <c r="J123" s="58">
        <f>Source!P117</f>
        <v>22848.9</v>
      </c>
      <c r="K123" s="58"/>
    </row>
    <row r="125" spans="1:43" ht="15" x14ac:dyDescent="0.25">
      <c r="A125" s="54" t="str">
        <f>CONCATENATE("Итого по смете: ",IF(Source!G119&lt;&gt;"Новый объект", Source!G119, ""))</f>
        <v>Итого по смете: 02-01-02 Строительство 1хКЛ-0,4 кВ в траншее (1х10,50 п.м. по плану)</v>
      </c>
      <c r="B125" s="54"/>
      <c r="C125" s="54"/>
      <c r="D125" s="54"/>
      <c r="E125" s="54"/>
      <c r="F125" s="54"/>
      <c r="G125" s="54"/>
      <c r="H125" s="53">
        <f>SUM(O1:O124)</f>
        <v>1424.86</v>
      </c>
      <c r="I125" s="52"/>
      <c r="J125" s="53">
        <f>SUM(P1:P124)</f>
        <v>22848.9</v>
      </c>
      <c r="K125" s="52"/>
      <c r="AQ125" s="55" t="str">
        <f>CONCATENATE("Итого по смете: ",IF(Source!G119&lt;&gt;"Новый объект", Source!G119, ""))</f>
        <v>Итого по смете: 02-01-02 Строительство 1хКЛ-0,4 кВ в траншее (1х10,50 п.м. по плану)</v>
      </c>
    </row>
    <row r="126" spans="1:43" hidden="1" x14ac:dyDescent="0.2">
      <c r="A126" t="s">
        <v>269</v>
      </c>
      <c r="I126">
        <f>SUM(W1:W125)</f>
        <v>0</v>
      </c>
      <c r="J126">
        <f>SUM(X1:X125)</f>
        <v>0</v>
      </c>
    </row>
    <row r="127" spans="1:43" hidden="1" x14ac:dyDescent="0.2">
      <c r="A127" t="s">
        <v>270</v>
      </c>
      <c r="I127">
        <f>SUM(Y1:Y126)</f>
        <v>0</v>
      </c>
      <c r="J127">
        <f>SUM(Z1:Z126)</f>
        <v>0</v>
      </c>
    </row>
    <row r="130" spans="1:11" ht="14.25" x14ac:dyDescent="0.2">
      <c r="A130" s="59" t="s">
        <v>272</v>
      </c>
      <c r="B130" s="59"/>
      <c r="C130" s="60" t="str">
        <f>IF(Source!AC12&lt;&gt;"", Source!AC12," ")</f>
        <v xml:space="preserve"> </v>
      </c>
      <c r="D130" s="60"/>
      <c r="E130" s="60"/>
      <c r="F130" s="60"/>
      <c r="G130" s="60"/>
      <c r="H130" s="25" t="str">
        <f>IF(Source!AB12&lt;&gt;"", Source!AB12," ")</f>
        <v xml:space="preserve"> </v>
      </c>
      <c r="I130" s="25"/>
      <c r="J130" s="25"/>
      <c r="K130" s="25"/>
    </row>
    <row r="131" spans="1:11" ht="14.25" x14ac:dyDescent="0.2">
      <c r="A131" s="12"/>
      <c r="B131" s="12"/>
      <c r="C131" s="14" t="s">
        <v>273</v>
      </c>
      <c r="D131" s="14"/>
      <c r="E131" s="14"/>
      <c r="F131" s="14"/>
      <c r="G131" s="14"/>
      <c r="H131" s="12"/>
      <c r="I131" s="12"/>
      <c r="J131" s="12"/>
      <c r="K131" s="12"/>
    </row>
    <row r="132" spans="1:11" ht="14.25" x14ac:dyDescent="0.2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</row>
    <row r="133" spans="1:11" ht="14.25" x14ac:dyDescent="0.2">
      <c r="A133" s="59" t="s">
        <v>274</v>
      </c>
      <c r="B133" s="59"/>
      <c r="C133" s="60" t="str">
        <f>IF(Source!AE12&lt;&gt;"", Source!AE12," ")</f>
        <v xml:space="preserve"> </v>
      </c>
      <c r="D133" s="60"/>
      <c r="E133" s="60"/>
      <c r="F133" s="60"/>
      <c r="G133" s="60"/>
      <c r="H133" s="25" t="str">
        <f>IF(Source!AD12&lt;&gt;"", Source!AD12," ")</f>
        <v xml:space="preserve"> </v>
      </c>
      <c r="I133" s="25"/>
      <c r="J133" s="25"/>
      <c r="K133" s="25"/>
    </row>
    <row r="134" spans="1:11" ht="14.25" x14ac:dyDescent="0.2">
      <c r="A134" s="12"/>
      <c r="B134" s="12"/>
      <c r="C134" s="14" t="s">
        <v>273</v>
      </c>
      <c r="D134" s="14"/>
      <c r="E134" s="14"/>
      <c r="F134" s="14"/>
      <c r="G134" s="14"/>
      <c r="H134" s="12"/>
      <c r="I134" s="12"/>
      <c r="J134" s="12"/>
      <c r="K134" s="12"/>
    </row>
  </sheetData>
  <mergeCells count="65">
    <mergeCell ref="A133:B133"/>
    <mergeCell ref="H133:K133"/>
    <mergeCell ref="C134:G134"/>
    <mergeCell ref="J125:K125"/>
    <mergeCell ref="H125:I125"/>
    <mergeCell ref="A125:G125"/>
    <mergeCell ref="A130:B130"/>
    <mergeCell ref="H130:K130"/>
    <mergeCell ref="C131:G131"/>
    <mergeCell ref="C122:G122"/>
    <mergeCell ref="H122:I122"/>
    <mergeCell ref="J122:K122"/>
    <mergeCell ref="C123:G123"/>
    <mergeCell ref="H123:I123"/>
    <mergeCell ref="J123:K123"/>
    <mergeCell ref="C120:G120"/>
    <mergeCell ref="H120:I120"/>
    <mergeCell ref="J120:K120"/>
    <mergeCell ref="C121:G121"/>
    <mergeCell ref="H121:I121"/>
    <mergeCell ref="J121:K121"/>
    <mergeCell ref="A112:G112"/>
    <mergeCell ref="J116:K116"/>
    <mergeCell ref="H116:I116"/>
    <mergeCell ref="A116:G116"/>
    <mergeCell ref="C119:G119"/>
    <mergeCell ref="H119:I119"/>
    <mergeCell ref="J119:K119"/>
    <mergeCell ref="H98:I98"/>
    <mergeCell ref="J98:K98"/>
    <mergeCell ref="H109:I109"/>
    <mergeCell ref="J109:K109"/>
    <mergeCell ref="J112:K112"/>
    <mergeCell ref="H112:I112"/>
    <mergeCell ref="H67:I67"/>
    <mergeCell ref="J67:K67"/>
    <mergeCell ref="H75:I75"/>
    <mergeCell ref="J75:K75"/>
    <mergeCell ref="H86:I86"/>
    <mergeCell ref="J86:K86"/>
    <mergeCell ref="A31:K31"/>
    <mergeCell ref="H39:I39"/>
    <mergeCell ref="J39:K39"/>
    <mergeCell ref="H49:I49"/>
    <mergeCell ref="J49:K49"/>
    <mergeCell ref="H59:I59"/>
    <mergeCell ref="J59:K59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2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80"/>
  <sheetViews>
    <sheetView workbookViewId="0">
      <selection activeCell="A176" sqref="A176:AX17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173</v>
      </c>
      <c r="C12" s="1">
        <v>0</v>
      </c>
      <c r="D12" s="1">
        <f>ROW(A119)</f>
        <v>119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B119</f>
        <v>173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02-01-02 Строительство 1хКЛ-0,4 кВ в траншее (1х10,50 п.м. по плану)</v>
      </c>
      <c r="H18" s="3"/>
      <c r="I18" s="3"/>
      <c r="J18" s="3"/>
      <c r="K18" s="3"/>
      <c r="L18" s="3"/>
      <c r="M18" s="3"/>
      <c r="N18" s="3"/>
      <c r="O18" s="3">
        <f t="shared" ref="O18:AT18" si="1">O119</f>
        <v>1317.43</v>
      </c>
      <c r="P18" s="3">
        <f t="shared" si="1"/>
        <v>1175.48</v>
      </c>
      <c r="Q18" s="3">
        <f t="shared" si="1"/>
        <v>73.67</v>
      </c>
      <c r="R18" s="3">
        <f t="shared" si="1"/>
        <v>9.43</v>
      </c>
      <c r="S18" s="3">
        <f t="shared" si="1"/>
        <v>68.28</v>
      </c>
      <c r="T18" s="3">
        <f t="shared" si="1"/>
        <v>0</v>
      </c>
      <c r="U18" s="3">
        <f t="shared" si="1"/>
        <v>6.1891120115999998</v>
      </c>
      <c r="V18" s="3">
        <f t="shared" si="1"/>
        <v>0</v>
      </c>
      <c r="W18" s="3">
        <f t="shared" si="1"/>
        <v>0</v>
      </c>
      <c r="X18" s="3">
        <f t="shared" si="1"/>
        <v>72.17</v>
      </c>
      <c r="Y18" s="3">
        <f t="shared" si="1"/>
        <v>35.26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1424.86</v>
      </c>
      <c r="AS18" s="3">
        <f t="shared" si="1"/>
        <v>113.93</v>
      </c>
      <c r="AT18" s="3">
        <f t="shared" si="1"/>
        <v>1310.93</v>
      </c>
      <c r="AU18" s="3">
        <f t="shared" ref="AU18:BZ18" si="2">AU119</f>
        <v>0</v>
      </c>
      <c r="AV18" s="3">
        <f t="shared" si="2"/>
        <v>1175.48</v>
      </c>
      <c r="AW18" s="3">
        <f t="shared" si="2"/>
        <v>1175.48</v>
      </c>
      <c r="AX18" s="3">
        <f t="shared" si="2"/>
        <v>0</v>
      </c>
      <c r="AY18" s="3">
        <f t="shared" si="2"/>
        <v>1175.48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CA119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DG119</f>
        <v>16794.66</v>
      </c>
      <c r="DH18" s="4">
        <f t="shared" si="4"/>
        <v>11749.87</v>
      </c>
      <c r="DI18" s="4">
        <f t="shared" si="4"/>
        <v>1197.22</v>
      </c>
      <c r="DJ18" s="4">
        <f t="shared" si="4"/>
        <v>531.38</v>
      </c>
      <c r="DK18" s="4">
        <f t="shared" si="4"/>
        <v>3847.57</v>
      </c>
      <c r="DL18" s="4">
        <f t="shared" si="4"/>
        <v>0</v>
      </c>
      <c r="DM18" s="4">
        <f t="shared" si="4"/>
        <v>6.1891120115999998</v>
      </c>
      <c r="DN18" s="4">
        <f t="shared" si="4"/>
        <v>0</v>
      </c>
      <c r="DO18" s="4">
        <f t="shared" si="4"/>
        <v>0</v>
      </c>
      <c r="DP18" s="4">
        <f t="shared" si="4"/>
        <v>4067.1</v>
      </c>
      <c r="DQ18" s="4">
        <f t="shared" si="4"/>
        <v>1987.14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22848.9</v>
      </c>
      <c r="EK18" s="4">
        <f t="shared" si="4"/>
        <v>5495.78</v>
      </c>
      <c r="EL18" s="4">
        <f t="shared" si="4"/>
        <v>17353.12</v>
      </c>
      <c r="EM18" s="4">
        <f t="shared" ref="EM18:FR18" si="5">EM119</f>
        <v>0</v>
      </c>
      <c r="EN18" s="4">
        <f t="shared" si="5"/>
        <v>11749.87</v>
      </c>
      <c r="EO18" s="4">
        <f t="shared" si="5"/>
        <v>11749.87</v>
      </c>
      <c r="EP18" s="4">
        <f t="shared" si="5"/>
        <v>0</v>
      </c>
      <c r="EQ18" s="4">
        <f t="shared" si="5"/>
        <v>11749.87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FS119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ROW(A80)</f>
        <v>80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B80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02-01-02</v>
      </c>
      <c r="G22" s="3" t="str">
        <f t="shared" si="7"/>
        <v>Строительство 1хКЛ-0.4кВ в траншее 10,50 м по плану</v>
      </c>
      <c r="H22" s="3"/>
      <c r="I22" s="3"/>
      <c r="J22" s="3"/>
      <c r="K22" s="3"/>
      <c r="L22" s="3"/>
      <c r="M22" s="3"/>
      <c r="N22" s="3"/>
      <c r="O22" s="3">
        <f t="shared" ref="O22:AT22" si="8">O80</f>
        <v>1317.43</v>
      </c>
      <c r="P22" s="3">
        <f t="shared" si="8"/>
        <v>1175.48</v>
      </c>
      <c r="Q22" s="3">
        <f t="shared" si="8"/>
        <v>73.67</v>
      </c>
      <c r="R22" s="3">
        <f t="shared" si="8"/>
        <v>9.43</v>
      </c>
      <c r="S22" s="3">
        <f t="shared" si="8"/>
        <v>68.28</v>
      </c>
      <c r="T22" s="3">
        <f t="shared" si="8"/>
        <v>0</v>
      </c>
      <c r="U22" s="3">
        <f t="shared" si="8"/>
        <v>6.1891120115999998</v>
      </c>
      <c r="V22" s="3">
        <f t="shared" si="8"/>
        <v>0</v>
      </c>
      <c r="W22" s="3">
        <f t="shared" si="8"/>
        <v>0</v>
      </c>
      <c r="X22" s="3">
        <f t="shared" si="8"/>
        <v>72.17</v>
      </c>
      <c r="Y22" s="3">
        <f t="shared" si="8"/>
        <v>35.26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1424.86</v>
      </c>
      <c r="AS22" s="3">
        <f t="shared" si="8"/>
        <v>113.93</v>
      </c>
      <c r="AT22" s="3">
        <f t="shared" si="8"/>
        <v>1310.93</v>
      </c>
      <c r="AU22" s="3">
        <f t="shared" ref="AU22:BZ22" si="9">AU80</f>
        <v>0</v>
      </c>
      <c r="AV22" s="3">
        <f t="shared" si="9"/>
        <v>1175.48</v>
      </c>
      <c r="AW22" s="3">
        <f t="shared" si="9"/>
        <v>1175.48</v>
      </c>
      <c r="AX22" s="3">
        <f t="shared" si="9"/>
        <v>0</v>
      </c>
      <c r="AY22" s="3">
        <f t="shared" si="9"/>
        <v>1175.48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CA80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DG80</f>
        <v>16794.66</v>
      </c>
      <c r="DH22" s="4">
        <f t="shared" si="11"/>
        <v>11749.87</v>
      </c>
      <c r="DI22" s="4">
        <f t="shared" si="11"/>
        <v>1197.22</v>
      </c>
      <c r="DJ22" s="4">
        <f t="shared" si="11"/>
        <v>531.38</v>
      </c>
      <c r="DK22" s="4">
        <f t="shared" si="11"/>
        <v>3847.57</v>
      </c>
      <c r="DL22" s="4">
        <f t="shared" si="11"/>
        <v>0</v>
      </c>
      <c r="DM22" s="4">
        <f t="shared" si="11"/>
        <v>6.1891120115999998</v>
      </c>
      <c r="DN22" s="4">
        <f t="shared" si="11"/>
        <v>0</v>
      </c>
      <c r="DO22" s="4">
        <f t="shared" si="11"/>
        <v>0</v>
      </c>
      <c r="DP22" s="4">
        <f t="shared" si="11"/>
        <v>4067.1</v>
      </c>
      <c r="DQ22" s="4">
        <f t="shared" si="11"/>
        <v>1987.14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22848.9</v>
      </c>
      <c r="EK22" s="4">
        <f t="shared" si="11"/>
        <v>5495.78</v>
      </c>
      <c r="EL22" s="4">
        <f t="shared" si="11"/>
        <v>17353.12</v>
      </c>
      <c r="EM22" s="4">
        <f t="shared" ref="EM22:FR22" si="12">EM80</f>
        <v>0</v>
      </c>
      <c r="EN22" s="4">
        <f t="shared" si="12"/>
        <v>11749.87</v>
      </c>
      <c r="EO22" s="4">
        <f t="shared" si="12"/>
        <v>11749.87</v>
      </c>
      <c r="EP22" s="4">
        <f t="shared" si="12"/>
        <v>0</v>
      </c>
      <c r="EQ22" s="4">
        <f t="shared" si="12"/>
        <v>11749.87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FS80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ROW(A50)</f>
        <v>50</v>
      </c>
      <c r="E24" s="1"/>
      <c r="F24" s="1" t="s">
        <v>3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B50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/>
      </c>
      <c r="G26" s="3" t="str">
        <f t="shared" si="14"/>
        <v>Строительство кабельной линии в траншее</v>
      </c>
      <c r="H26" s="3"/>
      <c r="I26" s="3"/>
      <c r="J26" s="3"/>
      <c r="K26" s="3"/>
      <c r="L26" s="3"/>
      <c r="M26" s="3"/>
      <c r="N26" s="3"/>
      <c r="O26" s="3">
        <f t="shared" ref="O26:AT26" si="15">O50</f>
        <v>1317.43</v>
      </c>
      <c r="P26" s="3">
        <f t="shared" si="15"/>
        <v>1175.48</v>
      </c>
      <c r="Q26" s="3">
        <f t="shared" si="15"/>
        <v>73.67</v>
      </c>
      <c r="R26" s="3">
        <f t="shared" si="15"/>
        <v>9.43</v>
      </c>
      <c r="S26" s="3">
        <f t="shared" si="15"/>
        <v>68.28</v>
      </c>
      <c r="T26" s="3">
        <f t="shared" si="15"/>
        <v>0</v>
      </c>
      <c r="U26" s="3">
        <f t="shared" si="15"/>
        <v>6.1891120115999998</v>
      </c>
      <c r="V26" s="3">
        <f t="shared" si="15"/>
        <v>0</v>
      </c>
      <c r="W26" s="3">
        <f t="shared" si="15"/>
        <v>0</v>
      </c>
      <c r="X26" s="3">
        <f t="shared" si="15"/>
        <v>72.17</v>
      </c>
      <c r="Y26" s="3">
        <f t="shared" si="15"/>
        <v>35.26</v>
      </c>
      <c r="Z26" s="3">
        <f t="shared" si="15"/>
        <v>0</v>
      </c>
      <c r="AA26" s="3">
        <f t="shared" si="15"/>
        <v>0</v>
      </c>
      <c r="AB26" s="3">
        <f t="shared" si="15"/>
        <v>1317.43</v>
      </c>
      <c r="AC26" s="3">
        <f t="shared" si="15"/>
        <v>1175.48</v>
      </c>
      <c r="AD26" s="3">
        <f t="shared" si="15"/>
        <v>73.67</v>
      </c>
      <c r="AE26" s="3">
        <f t="shared" si="15"/>
        <v>9.43</v>
      </c>
      <c r="AF26" s="3">
        <f t="shared" si="15"/>
        <v>68.28</v>
      </c>
      <c r="AG26" s="3">
        <f t="shared" si="15"/>
        <v>0</v>
      </c>
      <c r="AH26" s="3">
        <f t="shared" si="15"/>
        <v>6.1891120115999998</v>
      </c>
      <c r="AI26" s="3">
        <f t="shared" si="15"/>
        <v>0</v>
      </c>
      <c r="AJ26" s="3">
        <f t="shared" si="15"/>
        <v>0</v>
      </c>
      <c r="AK26" s="3">
        <f t="shared" si="15"/>
        <v>72.17</v>
      </c>
      <c r="AL26" s="3">
        <f t="shared" si="15"/>
        <v>35.26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1424.86</v>
      </c>
      <c r="AS26" s="3">
        <f t="shared" si="15"/>
        <v>113.93</v>
      </c>
      <c r="AT26" s="3">
        <f t="shared" si="15"/>
        <v>1310.93</v>
      </c>
      <c r="AU26" s="3">
        <f t="shared" ref="AU26:BZ26" si="16">AU50</f>
        <v>0</v>
      </c>
      <c r="AV26" s="3">
        <f t="shared" si="16"/>
        <v>1175.48</v>
      </c>
      <c r="AW26" s="3">
        <f t="shared" si="16"/>
        <v>1175.48</v>
      </c>
      <c r="AX26" s="3">
        <f t="shared" si="16"/>
        <v>0</v>
      </c>
      <c r="AY26" s="3">
        <f t="shared" si="16"/>
        <v>1175.48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CA50</f>
        <v>1424.86</v>
      </c>
      <c r="CB26" s="3">
        <f t="shared" si="17"/>
        <v>113.93</v>
      </c>
      <c r="CC26" s="3">
        <f t="shared" si="17"/>
        <v>1310.93</v>
      </c>
      <c r="CD26" s="3">
        <f t="shared" si="17"/>
        <v>0</v>
      </c>
      <c r="CE26" s="3">
        <f t="shared" si="17"/>
        <v>1175.48</v>
      </c>
      <c r="CF26" s="3">
        <f t="shared" si="17"/>
        <v>1175.48</v>
      </c>
      <c r="CG26" s="3">
        <f t="shared" si="17"/>
        <v>0</v>
      </c>
      <c r="CH26" s="3">
        <f t="shared" si="17"/>
        <v>1175.48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DG50</f>
        <v>16794.66</v>
      </c>
      <c r="DH26" s="4">
        <f t="shared" si="18"/>
        <v>11749.87</v>
      </c>
      <c r="DI26" s="4">
        <f t="shared" si="18"/>
        <v>1197.22</v>
      </c>
      <c r="DJ26" s="4">
        <f t="shared" si="18"/>
        <v>531.38</v>
      </c>
      <c r="DK26" s="4">
        <f t="shared" si="18"/>
        <v>3847.57</v>
      </c>
      <c r="DL26" s="4">
        <f t="shared" si="18"/>
        <v>0</v>
      </c>
      <c r="DM26" s="4">
        <f t="shared" si="18"/>
        <v>6.1891120115999998</v>
      </c>
      <c r="DN26" s="4">
        <f t="shared" si="18"/>
        <v>0</v>
      </c>
      <c r="DO26" s="4">
        <f t="shared" si="18"/>
        <v>0</v>
      </c>
      <c r="DP26" s="4">
        <f t="shared" si="18"/>
        <v>4067.1</v>
      </c>
      <c r="DQ26" s="4">
        <f t="shared" si="18"/>
        <v>1987.14</v>
      </c>
      <c r="DR26" s="4">
        <f t="shared" si="18"/>
        <v>0</v>
      </c>
      <c r="DS26" s="4">
        <f t="shared" si="18"/>
        <v>0</v>
      </c>
      <c r="DT26" s="4">
        <f t="shared" si="18"/>
        <v>16794.66</v>
      </c>
      <c r="DU26" s="4">
        <f t="shared" si="18"/>
        <v>11749.87</v>
      </c>
      <c r="DV26" s="4">
        <f t="shared" si="18"/>
        <v>1197.22</v>
      </c>
      <c r="DW26" s="4">
        <f t="shared" si="18"/>
        <v>531.38</v>
      </c>
      <c r="DX26" s="4">
        <f t="shared" si="18"/>
        <v>3847.57</v>
      </c>
      <c r="DY26" s="4">
        <f t="shared" si="18"/>
        <v>0</v>
      </c>
      <c r="DZ26" s="4">
        <f t="shared" si="18"/>
        <v>6.1891120115999998</v>
      </c>
      <c r="EA26" s="4">
        <f t="shared" si="18"/>
        <v>0</v>
      </c>
      <c r="EB26" s="4">
        <f t="shared" si="18"/>
        <v>0</v>
      </c>
      <c r="EC26" s="4">
        <f t="shared" si="18"/>
        <v>4067.1</v>
      </c>
      <c r="ED26" s="4">
        <f t="shared" si="18"/>
        <v>1987.14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22848.9</v>
      </c>
      <c r="EK26" s="4">
        <f t="shared" si="18"/>
        <v>5495.78</v>
      </c>
      <c r="EL26" s="4">
        <f t="shared" si="18"/>
        <v>17353.12</v>
      </c>
      <c r="EM26" s="4">
        <f t="shared" ref="EM26:FR26" si="19">EM50</f>
        <v>0</v>
      </c>
      <c r="EN26" s="4">
        <f t="shared" si="19"/>
        <v>11749.87</v>
      </c>
      <c r="EO26" s="4">
        <f t="shared" si="19"/>
        <v>11749.87</v>
      </c>
      <c r="EP26" s="4">
        <f t="shared" si="19"/>
        <v>0</v>
      </c>
      <c r="EQ26" s="4">
        <f t="shared" si="19"/>
        <v>11749.87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FS50</f>
        <v>22848.9</v>
      </c>
      <c r="FT26" s="4">
        <f t="shared" si="20"/>
        <v>5495.78</v>
      </c>
      <c r="FU26" s="4">
        <f t="shared" si="20"/>
        <v>17353.12</v>
      </c>
      <c r="FV26" s="4">
        <f t="shared" si="20"/>
        <v>0</v>
      </c>
      <c r="FW26" s="4">
        <f t="shared" si="20"/>
        <v>11749.87</v>
      </c>
      <c r="FX26" s="4">
        <f t="shared" si="20"/>
        <v>11749.87</v>
      </c>
      <c r="FY26" s="4">
        <f t="shared" si="20"/>
        <v>0</v>
      </c>
      <c r="FZ26" s="4">
        <f t="shared" si="20"/>
        <v>11749.87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19</v>
      </c>
      <c r="B28" s="2">
        <v>1</v>
      </c>
      <c r="C28" s="2"/>
      <c r="D28" s="2"/>
      <c r="E28" s="2"/>
      <c r="F28" s="2" t="s">
        <v>3</v>
      </c>
      <c r="G28" s="2" t="s">
        <v>16</v>
      </c>
      <c r="H28" s="2" t="s">
        <v>3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>
        <v>1</v>
      </c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>
        <f>ROW(SmtRes!A1)</f>
        <v>1</v>
      </c>
      <c r="D29" s="2">
        <f>ROW(EtalonRes!A1)</f>
        <v>1</v>
      </c>
      <c r="E29" s="2" t="s">
        <v>17</v>
      </c>
      <c r="F29" s="2" t="s">
        <v>18</v>
      </c>
      <c r="G29" s="2" t="s">
        <v>19</v>
      </c>
      <c r="H29" s="2" t="s">
        <v>20</v>
      </c>
      <c r="I29" s="2">
        <f>ROUND((10.5*0.4*0.9)*0.3/100,9)</f>
        <v>1.1339999999999999E-2</v>
      </c>
      <c r="J29" s="2">
        <v>0</v>
      </c>
      <c r="K29" s="2">
        <f>ROUND((10.5*0.4*0.9)*0.3/100,9)</f>
        <v>1.1339999999999999E-2</v>
      </c>
      <c r="L29" s="2"/>
      <c r="M29" s="2"/>
      <c r="N29" s="2"/>
      <c r="O29" s="2">
        <f t="shared" ref="O29:O48" si="21">ROUND(CP29,2)</f>
        <v>28.91</v>
      </c>
      <c r="P29" s="2">
        <f t="shared" ref="P29:P48" si="22">ROUND((ROUND((AC29*AW29*I29),2)*BC29),2)</f>
        <v>0</v>
      </c>
      <c r="Q29" s="2">
        <f t="shared" ref="Q29:Q48" si="23">(ROUND((ROUND(((ET29)*AV29*I29),2)*BB29),2)+ROUND((ROUND(((AE29-(EU29))*AV29*I29),2)*BS29),2))</f>
        <v>0</v>
      </c>
      <c r="R29" s="2">
        <f t="shared" ref="R29:R48" si="24">ROUND((ROUND((AE29*AV29*I29),2)*BS29),2)</f>
        <v>0</v>
      </c>
      <c r="S29" s="2">
        <f t="shared" ref="S29:S48" si="25">ROUND((ROUND((AF29*AV29*I29),2)*BA29),2)</f>
        <v>28.91</v>
      </c>
      <c r="T29" s="2">
        <f t="shared" ref="T29:T48" si="26">ROUND(CU29*I29,2)</f>
        <v>0</v>
      </c>
      <c r="U29" s="2">
        <f t="shared" ref="U29:U48" si="27">CV29*I29</f>
        <v>2.7271520639999998</v>
      </c>
      <c r="V29" s="2">
        <f t="shared" ref="V29:V48" si="28">CW29*I29</f>
        <v>0</v>
      </c>
      <c r="W29" s="2">
        <f t="shared" ref="W29:W48" si="29">ROUND(CX29*I29,2)</f>
        <v>0</v>
      </c>
      <c r="X29" s="2">
        <f t="shared" ref="X29:X48" si="30">ROUND(CY29,2)</f>
        <v>25.73</v>
      </c>
      <c r="Y29" s="2">
        <f t="shared" ref="Y29:Y48" si="31">ROUND(CZ29,2)</f>
        <v>11.56</v>
      </c>
      <c r="Z29" s="2"/>
      <c r="AA29" s="2">
        <v>432482810</v>
      </c>
      <c r="AB29" s="2">
        <f t="shared" ref="AB29:AB48" si="32">ROUND((AC29+AD29+AF29),6)</f>
        <v>2042.62</v>
      </c>
      <c r="AC29" s="2">
        <f t="shared" ref="AC29:AC48" si="33">ROUND((ES29),6)</f>
        <v>0</v>
      </c>
      <c r="AD29" s="2">
        <f t="shared" ref="AD29:AD48" si="34">ROUND((((ET29)-(EU29))+AE29),6)</f>
        <v>0</v>
      </c>
      <c r="AE29" s="2">
        <f t="shared" ref="AE29:AE48" si="35">ROUND((EU29),6)</f>
        <v>0</v>
      </c>
      <c r="AF29" s="2">
        <f t="shared" ref="AF29:AF48" si="36">ROUND((EV29),6)</f>
        <v>2042.62</v>
      </c>
      <c r="AG29" s="2">
        <f t="shared" ref="AG29:AG48" si="37">ROUND((AP29),6)</f>
        <v>0</v>
      </c>
      <c r="AH29" s="2">
        <f t="shared" ref="AH29:AH48" si="38">(EW29)</f>
        <v>192.7</v>
      </c>
      <c r="AI29" s="2">
        <f t="shared" ref="AI29:AI48" si="39">(EX29)</f>
        <v>0</v>
      </c>
      <c r="AJ29" s="2">
        <f t="shared" ref="AJ29:AJ48" si="40">(AS29)</f>
        <v>0</v>
      </c>
      <c r="AK29" s="2">
        <v>2042.62</v>
      </c>
      <c r="AL29" s="2">
        <v>0</v>
      </c>
      <c r="AM29" s="2">
        <v>0</v>
      </c>
      <c r="AN29" s="2">
        <v>0</v>
      </c>
      <c r="AO29" s="2">
        <v>2042.62</v>
      </c>
      <c r="AP29" s="2">
        <v>0</v>
      </c>
      <c r="AQ29" s="2">
        <v>192.7</v>
      </c>
      <c r="AR29" s="2">
        <v>0</v>
      </c>
      <c r="AS29" s="2">
        <v>0</v>
      </c>
      <c r="AT29" s="2">
        <v>89</v>
      </c>
      <c r="AU29" s="2">
        <v>40</v>
      </c>
      <c r="AV29" s="2">
        <v>1.248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1</v>
      </c>
      <c r="BJ29" s="2" t="s">
        <v>21</v>
      </c>
      <c r="BK29" s="2"/>
      <c r="BL29" s="2"/>
      <c r="BM29" s="2">
        <v>2</v>
      </c>
      <c r="BN29" s="2">
        <v>0</v>
      </c>
      <c r="BO29" s="2" t="s">
        <v>18</v>
      </c>
      <c r="BP29" s="2">
        <v>1</v>
      </c>
      <c r="BQ29" s="2">
        <v>30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89</v>
      </c>
      <c r="CA29" s="2">
        <v>40</v>
      </c>
      <c r="CB29" s="2" t="s">
        <v>3</v>
      </c>
      <c r="CC29" s="2"/>
      <c r="CD29" s="2"/>
      <c r="CE29" s="2">
        <v>30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3</v>
      </c>
      <c r="CO29" s="2">
        <v>0</v>
      </c>
      <c r="CP29" s="2">
        <f t="shared" ref="CP29:CP48" si="41">(P29+Q29+S29)</f>
        <v>28.91</v>
      </c>
      <c r="CQ29" s="2">
        <f t="shared" ref="CQ29:CQ48" si="42">ROUND((ROUND((AC29*AW29*1),2)*BC29),2)</f>
        <v>0</v>
      </c>
      <c r="CR29" s="2">
        <f t="shared" ref="CR29:CR48" si="43">(ROUND((ROUND(((ET29)*AV29*1),2)*BB29),2)+ROUND((ROUND(((AE29-(EU29))*AV29*1),2)*BS29),2))</f>
        <v>0</v>
      </c>
      <c r="CS29" s="2">
        <f t="shared" ref="CS29:CS48" si="44">ROUND((ROUND((AE29*AV29*1),2)*BS29),2)</f>
        <v>0</v>
      </c>
      <c r="CT29" s="2">
        <f t="shared" ref="CT29:CT48" si="45">ROUND((ROUND((AF29*AV29*1),2)*BA29),2)</f>
        <v>2549.19</v>
      </c>
      <c r="CU29" s="2">
        <f t="shared" ref="CU29:CU48" si="46">AG29</f>
        <v>0</v>
      </c>
      <c r="CV29" s="2">
        <f t="shared" ref="CV29:CV48" si="47">(AH29*AV29)</f>
        <v>240.4896</v>
      </c>
      <c r="CW29" s="2">
        <f t="shared" ref="CW29:CW48" si="48">AI29</f>
        <v>0</v>
      </c>
      <c r="CX29" s="2">
        <f t="shared" ref="CX29:CX48" si="49">AJ29</f>
        <v>0</v>
      </c>
      <c r="CY29" s="2">
        <f t="shared" ref="CY29:CY48" si="50">(((S29+R29)*AT29)/100)</f>
        <v>25.729900000000001</v>
      </c>
      <c r="CZ29" s="2">
        <f t="shared" ref="CZ29:CZ48" si="51">(((S29+R29)*AU29)/100)</f>
        <v>11.564</v>
      </c>
      <c r="DA29" s="2"/>
      <c r="DB29" s="2"/>
      <c r="DC29" s="2" t="s">
        <v>3</v>
      </c>
      <c r="DD29" s="2" t="s">
        <v>3</v>
      </c>
      <c r="DE29" s="2" t="s">
        <v>3</v>
      </c>
      <c r="DF29" s="2" t="s">
        <v>3</v>
      </c>
      <c r="DG29" s="2" t="s">
        <v>3</v>
      </c>
      <c r="DH29" s="2" t="s">
        <v>3</v>
      </c>
      <c r="DI29" s="2" t="s">
        <v>3</v>
      </c>
      <c r="DJ29" s="2" t="s">
        <v>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20</v>
      </c>
      <c r="DW29" s="2" t="s">
        <v>20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405818628</v>
      </c>
      <c r="EF29" s="2">
        <v>30</v>
      </c>
      <c r="EG29" s="2" t="s">
        <v>22</v>
      </c>
      <c r="EH29" s="2">
        <v>0</v>
      </c>
      <c r="EI29" s="2" t="s">
        <v>3</v>
      </c>
      <c r="EJ29" s="2">
        <v>1</v>
      </c>
      <c r="EK29" s="2">
        <v>2</v>
      </c>
      <c r="EL29" s="2" t="s">
        <v>23</v>
      </c>
      <c r="EM29" s="2" t="s">
        <v>24</v>
      </c>
      <c r="EN29" s="2"/>
      <c r="EO29" s="2" t="s">
        <v>3</v>
      </c>
      <c r="EP29" s="2"/>
      <c r="EQ29" s="2">
        <v>0</v>
      </c>
      <c r="ER29" s="2">
        <v>2042.62</v>
      </c>
      <c r="ES29" s="2">
        <v>0</v>
      </c>
      <c r="ET29" s="2">
        <v>0</v>
      </c>
      <c r="EU29" s="2">
        <v>0</v>
      </c>
      <c r="EV29" s="2">
        <v>2042.62</v>
      </c>
      <c r="EW29" s="2">
        <v>192.7</v>
      </c>
      <c r="EX29" s="2">
        <v>0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89</v>
      </c>
      <c r="FY29" s="2">
        <v>40</v>
      </c>
      <c r="FZ29" s="2"/>
      <c r="GA29" s="2" t="s">
        <v>3</v>
      </c>
      <c r="GB29" s="2"/>
      <c r="GC29" s="2"/>
      <c r="GD29" s="2">
        <v>1</v>
      </c>
      <c r="GE29" s="2"/>
      <c r="GF29" s="2">
        <v>801093021</v>
      </c>
      <c r="GG29" s="2">
        <v>2</v>
      </c>
      <c r="GH29" s="2">
        <v>1</v>
      </c>
      <c r="GI29" s="2">
        <v>2</v>
      </c>
      <c r="GJ29" s="2">
        <v>0</v>
      </c>
      <c r="GK29" s="2">
        <v>0</v>
      </c>
      <c r="GL29" s="2">
        <f t="shared" ref="GL29:GL48" si="52">ROUND(IF(AND(BH29=3,BI29=3,FS29&lt;&gt;0),P29,0),2)</f>
        <v>0</v>
      </c>
      <c r="GM29" s="2">
        <f t="shared" ref="GM29:GM48" si="53">ROUND(O29+X29+Y29,2)+GX29</f>
        <v>66.2</v>
      </c>
      <c r="GN29" s="2">
        <f t="shared" ref="GN29:GN48" si="54">IF(OR(BI29=0,BI29=1),GM29-GX29,0)</f>
        <v>66.2</v>
      </c>
      <c r="GO29" s="2">
        <f t="shared" ref="GO29:GO48" si="55">IF(BI29=2,GM29-GX29,0)</f>
        <v>0</v>
      </c>
      <c r="GP29" s="2">
        <f t="shared" ref="GP29:GP48" si="56">IF(BI29=4,GM29-GX29,0)</f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 t="shared" ref="GV29:GV48" si="57">ROUND((GT29),6)</f>
        <v>0</v>
      </c>
      <c r="GW29" s="2">
        <v>1</v>
      </c>
      <c r="GX29" s="2">
        <f t="shared" ref="GX29:GX48" si="58">ROUND(HC29*I29,2)</f>
        <v>0</v>
      </c>
      <c r="GY29" s="2"/>
      <c r="GZ29" s="2"/>
      <c r="HA29" s="2">
        <v>0</v>
      </c>
      <c r="HB29" s="2">
        <v>0</v>
      </c>
      <c r="HC29" s="2">
        <f t="shared" ref="HC29:HC48" si="59">GV29*GW29</f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3</v>
      </c>
      <c r="HO29" s="2" t="s">
        <v>3</v>
      </c>
      <c r="HP29" s="2" t="s">
        <v>3</v>
      </c>
      <c r="HQ29" s="2" t="s">
        <v>3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>
        <v>17</v>
      </c>
      <c r="B30">
        <v>1</v>
      </c>
      <c r="C30">
        <f>ROW(SmtRes!A2)</f>
        <v>2</v>
      </c>
      <c r="D30">
        <f>ROW(EtalonRes!A2)</f>
        <v>2</v>
      </c>
      <c r="E30" t="s">
        <v>17</v>
      </c>
      <c r="F30" t="s">
        <v>18</v>
      </c>
      <c r="G30" t="s">
        <v>19</v>
      </c>
      <c r="H30" t="s">
        <v>20</v>
      </c>
      <c r="I30">
        <f>ROUND((10.5*0.4*0.9)*0.3/100,9)</f>
        <v>1.1339999999999999E-2</v>
      </c>
      <c r="J30">
        <v>0</v>
      </c>
      <c r="K30">
        <f>ROUND((10.5*0.4*0.9)*0.3/100,9)</f>
        <v>1.1339999999999999E-2</v>
      </c>
      <c r="O30">
        <f t="shared" si="21"/>
        <v>1629.08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1629.08</v>
      </c>
      <c r="T30">
        <f t="shared" si="26"/>
        <v>0</v>
      </c>
      <c r="U30">
        <f t="shared" si="27"/>
        <v>2.7271520639999998</v>
      </c>
      <c r="V30">
        <f t="shared" si="28"/>
        <v>0</v>
      </c>
      <c r="W30">
        <f t="shared" si="29"/>
        <v>0</v>
      </c>
      <c r="X30">
        <f t="shared" si="30"/>
        <v>1449.88</v>
      </c>
      <c r="Y30">
        <f t="shared" si="31"/>
        <v>651.63</v>
      </c>
      <c r="AA30">
        <v>432482812</v>
      </c>
      <c r="AB30">
        <f t="shared" si="32"/>
        <v>2042.62</v>
      </c>
      <c r="AC30">
        <f t="shared" si="33"/>
        <v>0</v>
      </c>
      <c r="AD30">
        <f t="shared" si="34"/>
        <v>0</v>
      </c>
      <c r="AE30">
        <f t="shared" si="35"/>
        <v>0</v>
      </c>
      <c r="AF30">
        <f t="shared" si="36"/>
        <v>2042.62</v>
      </c>
      <c r="AG30">
        <f t="shared" si="37"/>
        <v>0</v>
      </c>
      <c r="AH30">
        <f t="shared" si="38"/>
        <v>192.7</v>
      </c>
      <c r="AI30">
        <f t="shared" si="39"/>
        <v>0</v>
      </c>
      <c r="AJ30">
        <f t="shared" si="40"/>
        <v>0</v>
      </c>
      <c r="AK30">
        <v>2042.62</v>
      </c>
      <c r="AL30">
        <v>0</v>
      </c>
      <c r="AM30">
        <v>0</v>
      </c>
      <c r="AN30">
        <v>0</v>
      </c>
      <c r="AO30">
        <v>2042.62</v>
      </c>
      <c r="AP30">
        <v>0</v>
      </c>
      <c r="AQ30">
        <v>192.7</v>
      </c>
      <c r="AR30">
        <v>0</v>
      </c>
      <c r="AS30">
        <v>0</v>
      </c>
      <c r="AT30">
        <v>89</v>
      </c>
      <c r="AU30">
        <v>40</v>
      </c>
      <c r="AV30">
        <v>1.248</v>
      </c>
      <c r="AW30">
        <v>1</v>
      </c>
      <c r="AZ30">
        <v>1</v>
      </c>
      <c r="BA30">
        <v>56.35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21</v>
      </c>
      <c r="BM30">
        <v>2</v>
      </c>
      <c r="BN30">
        <v>0</v>
      </c>
      <c r="BO30" t="s">
        <v>18</v>
      </c>
      <c r="BP30">
        <v>1</v>
      </c>
      <c r="BQ30">
        <v>30</v>
      </c>
      <c r="BR30">
        <v>0</v>
      </c>
      <c r="BS30">
        <v>56.35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41"/>
        <v>1629.08</v>
      </c>
      <c r="CQ30">
        <f t="shared" si="42"/>
        <v>0</v>
      </c>
      <c r="CR30">
        <f t="shared" si="43"/>
        <v>0</v>
      </c>
      <c r="CS30">
        <f t="shared" si="44"/>
        <v>0</v>
      </c>
      <c r="CT30">
        <f t="shared" si="45"/>
        <v>143646.85999999999</v>
      </c>
      <c r="CU30">
        <f t="shared" si="46"/>
        <v>0</v>
      </c>
      <c r="CV30">
        <f t="shared" si="47"/>
        <v>240.4896</v>
      </c>
      <c r="CW30">
        <f t="shared" si="48"/>
        <v>0</v>
      </c>
      <c r="CX30">
        <f t="shared" si="49"/>
        <v>0</v>
      </c>
      <c r="CY30">
        <f t="shared" si="50"/>
        <v>1449.8812</v>
      </c>
      <c r="CZ30">
        <f t="shared" si="51"/>
        <v>651.63199999999995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405818628</v>
      </c>
      <c r="EF30">
        <v>30</v>
      </c>
      <c r="EG30" t="s">
        <v>22</v>
      </c>
      <c r="EH30">
        <v>0</v>
      </c>
      <c r="EI30" t="s">
        <v>3</v>
      </c>
      <c r="EJ30">
        <v>1</v>
      </c>
      <c r="EK30">
        <v>2</v>
      </c>
      <c r="EL30" t="s">
        <v>23</v>
      </c>
      <c r="EM30" t="s">
        <v>24</v>
      </c>
      <c r="EO30" t="s">
        <v>3</v>
      </c>
      <c r="EQ30">
        <v>0</v>
      </c>
      <c r="ER30">
        <v>2042.62</v>
      </c>
      <c r="ES30">
        <v>0</v>
      </c>
      <c r="ET30">
        <v>0</v>
      </c>
      <c r="EU30">
        <v>0</v>
      </c>
      <c r="EV30">
        <v>2042.62</v>
      </c>
      <c r="EW30">
        <v>192.7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40</v>
      </c>
      <c r="GA30" t="s">
        <v>3</v>
      </c>
      <c r="GD30">
        <v>1</v>
      </c>
      <c r="GF30">
        <v>801093021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52"/>
        <v>0</v>
      </c>
      <c r="GM30">
        <f t="shared" si="53"/>
        <v>3730.59</v>
      </c>
      <c r="GN30">
        <f t="shared" si="54"/>
        <v>3730.59</v>
      </c>
      <c r="GO30">
        <f t="shared" si="55"/>
        <v>0</v>
      </c>
      <c r="GP30">
        <f t="shared" si="56"/>
        <v>0</v>
      </c>
      <c r="GR30">
        <v>0</v>
      </c>
      <c r="GS30">
        <v>0</v>
      </c>
      <c r="GT30">
        <v>0</v>
      </c>
      <c r="GU30" t="s">
        <v>3</v>
      </c>
      <c r="GV30">
        <f t="shared" si="57"/>
        <v>0</v>
      </c>
      <c r="GW30">
        <v>1</v>
      </c>
      <c r="GX30">
        <f t="shared" si="58"/>
        <v>0</v>
      </c>
      <c r="HA30">
        <v>0</v>
      </c>
      <c r="HB30">
        <v>0</v>
      </c>
      <c r="HC30">
        <f t="shared" si="59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55" x14ac:dyDescent="0.2">
      <c r="A31" s="2">
        <v>17</v>
      </c>
      <c r="B31" s="2">
        <v>1</v>
      </c>
      <c r="C31" s="2">
        <f>ROW(SmtRes!A5)</f>
        <v>5</v>
      </c>
      <c r="D31" s="2">
        <f>ROW(EtalonRes!A5)</f>
        <v>5</v>
      </c>
      <c r="E31" s="2" t="s">
        <v>25</v>
      </c>
      <c r="F31" s="2" t="s">
        <v>26</v>
      </c>
      <c r="G31" s="2" t="s">
        <v>27</v>
      </c>
      <c r="H31" s="2" t="s">
        <v>28</v>
      </c>
      <c r="I31" s="2">
        <f>ROUND((10.5*0.4*0.3)*0.7/100,9)</f>
        <v>8.8199999999999997E-3</v>
      </c>
      <c r="J31" s="2">
        <v>0</v>
      </c>
      <c r="K31" s="2">
        <f>ROUND((10.5*0.4*0.3)*0.7/100,9)</f>
        <v>8.8199999999999997E-3</v>
      </c>
      <c r="L31" s="2"/>
      <c r="M31" s="2"/>
      <c r="N31" s="2"/>
      <c r="O31" s="2">
        <f t="shared" si="21"/>
        <v>7.46</v>
      </c>
      <c r="P31" s="2">
        <f t="shared" si="22"/>
        <v>0</v>
      </c>
      <c r="Q31" s="2">
        <f t="shared" si="23"/>
        <v>7.4</v>
      </c>
      <c r="R31" s="2">
        <f t="shared" si="24"/>
        <v>0.56999999999999995</v>
      </c>
      <c r="S31" s="2">
        <f t="shared" si="25"/>
        <v>0.06</v>
      </c>
      <c r="T31" s="2">
        <f t="shared" si="26"/>
        <v>0</v>
      </c>
      <c r="U31" s="2">
        <f t="shared" si="27"/>
        <v>5.9926607999999989E-3</v>
      </c>
      <c r="V31" s="2">
        <f t="shared" si="28"/>
        <v>0</v>
      </c>
      <c r="W31" s="2">
        <f t="shared" si="29"/>
        <v>0</v>
      </c>
      <c r="X31" s="2">
        <f t="shared" si="30"/>
        <v>0.57999999999999996</v>
      </c>
      <c r="Y31" s="2">
        <f t="shared" si="31"/>
        <v>0.28999999999999998</v>
      </c>
      <c r="Z31" s="2"/>
      <c r="AA31" s="2">
        <v>432482810</v>
      </c>
      <c r="AB31" s="2">
        <f t="shared" si="32"/>
        <v>709.45</v>
      </c>
      <c r="AC31" s="2">
        <f t="shared" si="33"/>
        <v>0</v>
      </c>
      <c r="AD31" s="2">
        <f t="shared" si="34"/>
        <v>703.66</v>
      </c>
      <c r="AE31" s="2">
        <f t="shared" si="35"/>
        <v>54.53</v>
      </c>
      <c r="AF31" s="2">
        <f t="shared" si="36"/>
        <v>5.79</v>
      </c>
      <c r="AG31" s="2">
        <f t="shared" si="37"/>
        <v>0</v>
      </c>
      <c r="AH31" s="2">
        <f t="shared" si="38"/>
        <v>0.56999999999999995</v>
      </c>
      <c r="AI31" s="2">
        <f t="shared" si="39"/>
        <v>0</v>
      </c>
      <c r="AJ31" s="2">
        <f t="shared" si="40"/>
        <v>0</v>
      </c>
      <c r="AK31" s="2">
        <v>709.45</v>
      </c>
      <c r="AL31" s="2">
        <v>0</v>
      </c>
      <c r="AM31" s="2">
        <v>703.66</v>
      </c>
      <c r="AN31" s="2">
        <v>54.53</v>
      </c>
      <c r="AO31" s="2">
        <v>5.79</v>
      </c>
      <c r="AP31" s="2">
        <v>0</v>
      </c>
      <c r="AQ31" s="2">
        <v>0.56999999999999995</v>
      </c>
      <c r="AR31" s="2">
        <v>0</v>
      </c>
      <c r="AS31" s="2">
        <v>0</v>
      </c>
      <c r="AT31" s="2">
        <v>92</v>
      </c>
      <c r="AU31" s="2">
        <v>46</v>
      </c>
      <c r="AV31" s="2">
        <v>1.1919999999999999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0</v>
      </c>
      <c r="BI31" s="2">
        <v>1</v>
      </c>
      <c r="BJ31" s="2" t="s">
        <v>29</v>
      </c>
      <c r="BK31" s="2"/>
      <c r="BL31" s="2"/>
      <c r="BM31" s="2">
        <v>1</v>
      </c>
      <c r="BN31" s="2">
        <v>0</v>
      </c>
      <c r="BO31" s="2" t="s">
        <v>26</v>
      </c>
      <c r="BP31" s="2">
        <v>1</v>
      </c>
      <c r="BQ31" s="2">
        <v>30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92</v>
      </c>
      <c r="CA31" s="2">
        <v>46</v>
      </c>
      <c r="CB31" s="2" t="s">
        <v>3</v>
      </c>
      <c r="CC31" s="2"/>
      <c r="CD31" s="2"/>
      <c r="CE31" s="2">
        <v>30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3</v>
      </c>
      <c r="CO31" s="2">
        <v>0</v>
      </c>
      <c r="CP31" s="2">
        <f t="shared" si="41"/>
        <v>7.46</v>
      </c>
      <c r="CQ31" s="2">
        <f t="shared" si="42"/>
        <v>0</v>
      </c>
      <c r="CR31" s="2">
        <f t="shared" si="43"/>
        <v>838.76</v>
      </c>
      <c r="CS31" s="2">
        <f t="shared" si="44"/>
        <v>65</v>
      </c>
      <c r="CT31" s="2">
        <f t="shared" si="45"/>
        <v>6.9</v>
      </c>
      <c r="CU31" s="2">
        <f t="shared" si="46"/>
        <v>0</v>
      </c>
      <c r="CV31" s="2">
        <f t="shared" si="47"/>
        <v>0.67943999999999993</v>
      </c>
      <c r="CW31" s="2">
        <f t="shared" si="48"/>
        <v>0</v>
      </c>
      <c r="CX31" s="2">
        <f t="shared" si="49"/>
        <v>0</v>
      </c>
      <c r="CY31" s="2">
        <f t="shared" si="50"/>
        <v>0.57959999999999989</v>
      </c>
      <c r="CZ31" s="2">
        <f t="shared" si="51"/>
        <v>0.28979999999999995</v>
      </c>
      <c r="DA31" s="2"/>
      <c r="DB31" s="2"/>
      <c r="DC31" s="2" t="s">
        <v>3</v>
      </c>
      <c r="DD31" s="2" t="s">
        <v>3</v>
      </c>
      <c r="DE31" s="2" t="s">
        <v>3</v>
      </c>
      <c r="DF31" s="2" t="s">
        <v>3</v>
      </c>
      <c r="DG31" s="2" t="s">
        <v>3</v>
      </c>
      <c r="DH31" s="2" t="s">
        <v>3</v>
      </c>
      <c r="DI31" s="2" t="s">
        <v>3</v>
      </c>
      <c r="DJ31" s="2" t="s">
        <v>3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1007</v>
      </c>
      <c r="DV31" s="2" t="s">
        <v>28</v>
      </c>
      <c r="DW31" s="2" t="s">
        <v>28</v>
      </c>
      <c r="DX31" s="2">
        <v>100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405818797</v>
      </c>
      <c r="EF31" s="2">
        <v>30</v>
      </c>
      <c r="EG31" s="2" t="s">
        <v>22</v>
      </c>
      <c r="EH31" s="2">
        <v>0</v>
      </c>
      <c r="EI31" s="2" t="s">
        <v>3</v>
      </c>
      <c r="EJ31" s="2">
        <v>1</v>
      </c>
      <c r="EK31" s="2">
        <v>1</v>
      </c>
      <c r="EL31" s="2" t="s">
        <v>30</v>
      </c>
      <c r="EM31" s="2" t="s">
        <v>31</v>
      </c>
      <c r="EN31" s="2"/>
      <c r="EO31" s="2" t="s">
        <v>3</v>
      </c>
      <c r="EP31" s="2"/>
      <c r="EQ31" s="2">
        <v>0</v>
      </c>
      <c r="ER31" s="2">
        <v>709.45</v>
      </c>
      <c r="ES31" s="2">
        <v>0</v>
      </c>
      <c r="ET31" s="2">
        <v>703.66</v>
      </c>
      <c r="EU31" s="2">
        <v>54.53</v>
      </c>
      <c r="EV31" s="2">
        <v>5.79</v>
      </c>
      <c r="EW31" s="2">
        <v>0.56999999999999995</v>
      </c>
      <c r="EX31" s="2">
        <v>0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92</v>
      </c>
      <c r="FY31" s="2">
        <v>46</v>
      </c>
      <c r="FZ31" s="2"/>
      <c r="GA31" s="2" t="s">
        <v>3</v>
      </c>
      <c r="GB31" s="2"/>
      <c r="GC31" s="2"/>
      <c r="GD31" s="2">
        <v>1</v>
      </c>
      <c r="GE31" s="2"/>
      <c r="GF31" s="2">
        <v>130609530</v>
      </c>
      <c r="GG31" s="2">
        <v>2</v>
      </c>
      <c r="GH31" s="2">
        <v>1</v>
      </c>
      <c r="GI31" s="2">
        <v>2</v>
      </c>
      <c r="GJ31" s="2">
        <v>0</v>
      </c>
      <c r="GK31" s="2">
        <v>0</v>
      </c>
      <c r="GL31" s="2">
        <f t="shared" si="52"/>
        <v>0</v>
      </c>
      <c r="GM31" s="2">
        <f t="shared" si="53"/>
        <v>8.33</v>
      </c>
      <c r="GN31" s="2">
        <f t="shared" si="54"/>
        <v>8.33</v>
      </c>
      <c r="GO31" s="2">
        <f t="shared" si="55"/>
        <v>0</v>
      </c>
      <c r="GP31" s="2">
        <f t="shared" si="56"/>
        <v>0</v>
      </c>
      <c r="GQ31" s="2"/>
      <c r="GR31" s="2">
        <v>0</v>
      </c>
      <c r="GS31" s="2">
        <v>3</v>
      </c>
      <c r="GT31" s="2">
        <v>0</v>
      </c>
      <c r="GU31" s="2" t="s">
        <v>3</v>
      </c>
      <c r="GV31" s="2">
        <f t="shared" si="57"/>
        <v>0</v>
      </c>
      <c r="GW31" s="2">
        <v>1</v>
      </c>
      <c r="GX31" s="2">
        <f t="shared" si="58"/>
        <v>0</v>
      </c>
      <c r="GY31" s="2"/>
      <c r="GZ31" s="2"/>
      <c r="HA31" s="2">
        <v>0</v>
      </c>
      <c r="HB31" s="2">
        <v>0</v>
      </c>
      <c r="HC31" s="2">
        <f t="shared" si="59"/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3</v>
      </c>
      <c r="HO31" s="2" t="s">
        <v>3</v>
      </c>
      <c r="HP31" s="2" t="s">
        <v>3</v>
      </c>
      <c r="HQ31" s="2" t="s">
        <v>3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>
        <v>17</v>
      </c>
      <c r="B32">
        <v>1</v>
      </c>
      <c r="C32">
        <f>ROW(SmtRes!A8)</f>
        <v>8</v>
      </c>
      <c r="D32">
        <f>ROW(EtalonRes!A8)</f>
        <v>8</v>
      </c>
      <c r="E32" t="s">
        <v>25</v>
      </c>
      <c r="F32" t="s">
        <v>26</v>
      </c>
      <c r="G32" t="s">
        <v>27</v>
      </c>
      <c r="H32" t="s">
        <v>28</v>
      </c>
      <c r="I32">
        <f>ROUND((10.5*0.4*0.3)*0.7/100,9)</f>
        <v>8.8199999999999997E-3</v>
      </c>
      <c r="J32">
        <v>0</v>
      </c>
      <c r="K32">
        <f>ROUND((10.5*0.4*0.3)*0.7/100,9)</f>
        <v>8.8199999999999997E-3</v>
      </c>
      <c r="O32">
        <f t="shared" si="21"/>
        <v>111.35</v>
      </c>
      <c r="P32">
        <f t="shared" si="22"/>
        <v>0</v>
      </c>
      <c r="Q32">
        <f t="shared" si="23"/>
        <v>107.97</v>
      </c>
      <c r="R32">
        <f t="shared" si="24"/>
        <v>32.119999999999997</v>
      </c>
      <c r="S32">
        <f t="shared" si="25"/>
        <v>3.38</v>
      </c>
      <c r="T32">
        <f t="shared" si="26"/>
        <v>0</v>
      </c>
      <c r="U32">
        <f t="shared" si="27"/>
        <v>5.9926607999999989E-3</v>
      </c>
      <c r="V32">
        <f t="shared" si="28"/>
        <v>0</v>
      </c>
      <c r="W32">
        <f t="shared" si="29"/>
        <v>0</v>
      </c>
      <c r="X32">
        <f t="shared" si="30"/>
        <v>32.659999999999997</v>
      </c>
      <c r="Y32">
        <f t="shared" si="31"/>
        <v>16.329999999999998</v>
      </c>
      <c r="AA32">
        <v>432482812</v>
      </c>
      <c r="AB32">
        <f t="shared" si="32"/>
        <v>709.45</v>
      </c>
      <c r="AC32">
        <f t="shared" si="33"/>
        <v>0</v>
      </c>
      <c r="AD32">
        <f t="shared" si="34"/>
        <v>703.66</v>
      </c>
      <c r="AE32">
        <f t="shared" si="35"/>
        <v>54.53</v>
      </c>
      <c r="AF32">
        <f t="shared" si="36"/>
        <v>5.79</v>
      </c>
      <c r="AG32">
        <f t="shared" si="37"/>
        <v>0</v>
      </c>
      <c r="AH32">
        <f t="shared" si="38"/>
        <v>0.56999999999999995</v>
      </c>
      <c r="AI32">
        <f t="shared" si="39"/>
        <v>0</v>
      </c>
      <c r="AJ32">
        <f t="shared" si="40"/>
        <v>0</v>
      </c>
      <c r="AK32">
        <v>709.45</v>
      </c>
      <c r="AL32">
        <v>0</v>
      </c>
      <c r="AM32">
        <v>703.66</v>
      </c>
      <c r="AN32">
        <v>54.53</v>
      </c>
      <c r="AO32">
        <v>5.79</v>
      </c>
      <c r="AP32">
        <v>0</v>
      </c>
      <c r="AQ32">
        <v>0.56999999999999995</v>
      </c>
      <c r="AR32">
        <v>0</v>
      </c>
      <c r="AS32">
        <v>0</v>
      </c>
      <c r="AT32">
        <v>92</v>
      </c>
      <c r="AU32">
        <v>46</v>
      </c>
      <c r="AV32">
        <v>1.1919999999999999</v>
      </c>
      <c r="AW32">
        <v>1</v>
      </c>
      <c r="AZ32">
        <v>1</v>
      </c>
      <c r="BA32">
        <v>56.35</v>
      </c>
      <c r="BB32">
        <v>14.59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29</v>
      </c>
      <c r="BM32">
        <v>1</v>
      </c>
      <c r="BN32">
        <v>0</v>
      </c>
      <c r="BO32" t="s">
        <v>26</v>
      </c>
      <c r="BP32">
        <v>1</v>
      </c>
      <c r="BQ32">
        <v>30</v>
      </c>
      <c r="BR32">
        <v>0</v>
      </c>
      <c r="BS32">
        <v>56.35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46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41"/>
        <v>111.35</v>
      </c>
      <c r="CQ32">
        <f t="shared" si="42"/>
        <v>0</v>
      </c>
      <c r="CR32">
        <f t="shared" si="43"/>
        <v>12237.51</v>
      </c>
      <c r="CS32">
        <f t="shared" si="44"/>
        <v>3662.75</v>
      </c>
      <c r="CT32">
        <f t="shared" si="45"/>
        <v>388.82</v>
      </c>
      <c r="CU32">
        <f t="shared" si="46"/>
        <v>0</v>
      </c>
      <c r="CV32">
        <f t="shared" si="47"/>
        <v>0.67943999999999993</v>
      </c>
      <c r="CW32">
        <f t="shared" si="48"/>
        <v>0</v>
      </c>
      <c r="CX32">
        <f t="shared" si="49"/>
        <v>0</v>
      </c>
      <c r="CY32">
        <f t="shared" si="50"/>
        <v>32.659999999999997</v>
      </c>
      <c r="CZ32">
        <f t="shared" si="51"/>
        <v>16.329999999999998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28</v>
      </c>
      <c r="DW32" t="s">
        <v>28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405818797</v>
      </c>
      <c r="EF32">
        <v>30</v>
      </c>
      <c r="EG32" t="s">
        <v>22</v>
      </c>
      <c r="EH32">
        <v>0</v>
      </c>
      <c r="EI32" t="s">
        <v>3</v>
      </c>
      <c r="EJ32">
        <v>1</v>
      </c>
      <c r="EK32">
        <v>1</v>
      </c>
      <c r="EL32" t="s">
        <v>30</v>
      </c>
      <c r="EM32" t="s">
        <v>31</v>
      </c>
      <c r="EO32" t="s">
        <v>3</v>
      </c>
      <c r="EQ32">
        <v>0</v>
      </c>
      <c r="ER32">
        <v>709.45</v>
      </c>
      <c r="ES32">
        <v>0</v>
      </c>
      <c r="ET32">
        <v>703.66</v>
      </c>
      <c r="EU32">
        <v>54.53</v>
      </c>
      <c r="EV32">
        <v>5.79</v>
      </c>
      <c r="EW32">
        <v>0.56999999999999995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92</v>
      </c>
      <c r="FY32">
        <v>46</v>
      </c>
      <c r="GA32" t="s">
        <v>3</v>
      </c>
      <c r="GD32">
        <v>1</v>
      </c>
      <c r="GF32">
        <v>130609530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52"/>
        <v>0</v>
      </c>
      <c r="GM32">
        <f t="shared" si="53"/>
        <v>160.34</v>
      </c>
      <c r="GN32">
        <f t="shared" si="54"/>
        <v>160.34</v>
      </c>
      <c r="GO32">
        <f t="shared" si="55"/>
        <v>0</v>
      </c>
      <c r="GP32">
        <f t="shared" si="56"/>
        <v>0</v>
      </c>
      <c r="GR32">
        <v>0</v>
      </c>
      <c r="GS32">
        <v>0</v>
      </c>
      <c r="GT32">
        <v>0</v>
      </c>
      <c r="GU32" t="s">
        <v>3</v>
      </c>
      <c r="GV32">
        <f t="shared" si="57"/>
        <v>0</v>
      </c>
      <c r="GW32">
        <v>1</v>
      </c>
      <c r="GX32">
        <f t="shared" si="58"/>
        <v>0</v>
      </c>
      <c r="HA32">
        <v>0</v>
      </c>
      <c r="HB32">
        <v>0</v>
      </c>
      <c r="HC32">
        <f t="shared" si="59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55" x14ac:dyDescent="0.2">
      <c r="A33" s="2">
        <v>17</v>
      </c>
      <c r="B33" s="2">
        <v>1</v>
      </c>
      <c r="C33" s="2">
        <f>ROW(SmtRes!A10)</f>
        <v>10</v>
      </c>
      <c r="D33" s="2">
        <f>ROW(EtalonRes!A10)</f>
        <v>10</v>
      </c>
      <c r="E33" s="2" t="s">
        <v>32</v>
      </c>
      <c r="F33" s="2" t="s">
        <v>33</v>
      </c>
      <c r="G33" s="2" t="s">
        <v>34</v>
      </c>
      <c r="H33" s="2" t="s">
        <v>28</v>
      </c>
      <c r="I33" s="2">
        <f>ROUND((10.5*0.4*0.6)*0.7/100,9)</f>
        <v>1.7639999999999999E-2</v>
      </c>
      <c r="J33" s="2">
        <v>0</v>
      </c>
      <c r="K33" s="2">
        <f>ROUND((10.5*0.4*0.6)*0.7/100,9)</f>
        <v>1.7639999999999999E-2</v>
      </c>
      <c r="L33" s="2"/>
      <c r="M33" s="2"/>
      <c r="N33" s="2"/>
      <c r="O33" s="2">
        <f t="shared" si="21"/>
        <v>12.56</v>
      </c>
      <c r="P33" s="2">
        <f t="shared" si="22"/>
        <v>0</v>
      </c>
      <c r="Q33" s="2">
        <f t="shared" si="23"/>
        <v>12.44</v>
      </c>
      <c r="R33" s="2">
        <f t="shared" si="24"/>
        <v>0.95</v>
      </c>
      <c r="S33" s="2">
        <f t="shared" si="25"/>
        <v>0.12</v>
      </c>
      <c r="T33" s="2">
        <f t="shared" si="26"/>
        <v>0</v>
      </c>
      <c r="U33" s="2">
        <f t="shared" si="27"/>
        <v>1.1985321599999998E-2</v>
      </c>
      <c r="V33" s="2">
        <f t="shared" si="28"/>
        <v>0</v>
      </c>
      <c r="W33" s="2">
        <f t="shared" si="29"/>
        <v>0</v>
      </c>
      <c r="X33" s="2">
        <f t="shared" si="30"/>
        <v>0.98</v>
      </c>
      <c r="Y33" s="2">
        <f t="shared" si="31"/>
        <v>0.49</v>
      </c>
      <c r="Z33" s="2"/>
      <c r="AA33" s="2">
        <v>432482810</v>
      </c>
      <c r="AB33" s="2">
        <f t="shared" si="32"/>
        <v>597.47</v>
      </c>
      <c r="AC33" s="2">
        <f t="shared" si="33"/>
        <v>0</v>
      </c>
      <c r="AD33" s="2">
        <f t="shared" si="34"/>
        <v>591.67999999999995</v>
      </c>
      <c r="AE33" s="2">
        <f t="shared" si="35"/>
        <v>45.36</v>
      </c>
      <c r="AF33" s="2">
        <f t="shared" si="36"/>
        <v>5.79</v>
      </c>
      <c r="AG33" s="2">
        <f t="shared" si="37"/>
        <v>0</v>
      </c>
      <c r="AH33" s="2">
        <f t="shared" si="38"/>
        <v>0.56999999999999995</v>
      </c>
      <c r="AI33" s="2">
        <f t="shared" si="39"/>
        <v>0</v>
      </c>
      <c r="AJ33" s="2">
        <f t="shared" si="40"/>
        <v>0</v>
      </c>
      <c r="AK33" s="2">
        <v>597.47</v>
      </c>
      <c r="AL33" s="2">
        <v>0</v>
      </c>
      <c r="AM33" s="2">
        <v>591.67999999999995</v>
      </c>
      <c r="AN33" s="2">
        <v>45.36</v>
      </c>
      <c r="AO33" s="2">
        <v>5.79</v>
      </c>
      <c r="AP33" s="2">
        <v>0</v>
      </c>
      <c r="AQ33" s="2">
        <v>0.56999999999999995</v>
      </c>
      <c r="AR33" s="2">
        <v>0</v>
      </c>
      <c r="AS33" s="2">
        <v>0</v>
      </c>
      <c r="AT33" s="2">
        <v>92</v>
      </c>
      <c r="AU33" s="2">
        <v>46</v>
      </c>
      <c r="AV33" s="2">
        <v>1.1919999999999999</v>
      </c>
      <c r="AW33" s="2">
        <v>1</v>
      </c>
      <c r="AX33" s="2"/>
      <c r="AY33" s="2"/>
      <c r="AZ33" s="2">
        <v>1</v>
      </c>
      <c r="BA33" s="2">
        <v>1</v>
      </c>
      <c r="BB33" s="2">
        <v>1</v>
      </c>
      <c r="BC33" s="2">
        <v>1</v>
      </c>
      <c r="BD33" s="2" t="s">
        <v>3</v>
      </c>
      <c r="BE33" s="2" t="s">
        <v>3</v>
      </c>
      <c r="BF33" s="2" t="s">
        <v>3</v>
      </c>
      <c r="BG33" s="2" t="s">
        <v>3</v>
      </c>
      <c r="BH33" s="2">
        <v>0</v>
      </c>
      <c r="BI33" s="2">
        <v>1</v>
      </c>
      <c r="BJ33" s="2" t="s">
        <v>35</v>
      </c>
      <c r="BK33" s="2"/>
      <c r="BL33" s="2"/>
      <c r="BM33" s="2">
        <v>1</v>
      </c>
      <c r="BN33" s="2">
        <v>0</v>
      </c>
      <c r="BO33" s="2" t="s">
        <v>33</v>
      </c>
      <c r="BP33" s="2">
        <v>1</v>
      </c>
      <c r="BQ33" s="2">
        <v>30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3</v>
      </c>
      <c r="BZ33" s="2">
        <v>92</v>
      </c>
      <c r="CA33" s="2">
        <v>46</v>
      </c>
      <c r="CB33" s="2" t="s">
        <v>3</v>
      </c>
      <c r="CC33" s="2"/>
      <c r="CD33" s="2"/>
      <c r="CE33" s="2">
        <v>30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3</v>
      </c>
      <c r="CO33" s="2">
        <v>0</v>
      </c>
      <c r="CP33" s="2">
        <f t="shared" si="41"/>
        <v>12.559999999999999</v>
      </c>
      <c r="CQ33" s="2">
        <f t="shared" si="42"/>
        <v>0</v>
      </c>
      <c r="CR33" s="2">
        <f t="shared" si="43"/>
        <v>705.28</v>
      </c>
      <c r="CS33" s="2">
        <f t="shared" si="44"/>
        <v>54.07</v>
      </c>
      <c r="CT33" s="2">
        <f t="shared" si="45"/>
        <v>6.9</v>
      </c>
      <c r="CU33" s="2">
        <f t="shared" si="46"/>
        <v>0</v>
      </c>
      <c r="CV33" s="2">
        <f t="shared" si="47"/>
        <v>0.67943999999999993</v>
      </c>
      <c r="CW33" s="2">
        <f t="shared" si="48"/>
        <v>0</v>
      </c>
      <c r="CX33" s="2">
        <f t="shared" si="49"/>
        <v>0</v>
      </c>
      <c r="CY33" s="2">
        <f t="shared" si="50"/>
        <v>0.98439999999999983</v>
      </c>
      <c r="CZ33" s="2">
        <f t="shared" si="51"/>
        <v>0.49219999999999992</v>
      </c>
      <c r="DA33" s="2"/>
      <c r="DB33" s="2"/>
      <c r="DC33" s="2" t="s">
        <v>3</v>
      </c>
      <c r="DD33" s="2" t="s">
        <v>3</v>
      </c>
      <c r="DE33" s="2" t="s">
        <v>3</v>
      </c>
      <c r="DF33" s="2" t="s">
        <v>3</v>
      </c>
      <c r="DG33" s="2" t="s">
        <v>3</v>
      </c>
      <c r="DH33" s="2" t="s">
        <v>3</v>
      </c>
      <c r="DI33" s="2" t="s">
        <v>3</v>
      </c>
      <c r="DJ33" s="2" t="s">
        <v>3</v>
      </c>
      <c r="DK33" s="2" t="s">
        <v>3</v>
      </c>
      <c r="DL33" s="2" t="s">
        <v>3</v>
      </c>
      <c r="DM33" s="2" t="s">
        <v>3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1007</v>
      </c>
      <c r="DV33" s="2" t="s">
        <v>28</v>
      </c>
      <c r="DW33" s="2" t="s">
        <v>28</v>
      </c>
      <c r="DX33" s="2">
        <v>100</v>
      </c>
      <c r="DY33" s="2"/>
      <c r="DZ33" s="2" t="s">
        <v>3</v>
      </c>
      <c r="EA33" s="2" t="s">
        <v>3</v>
      </c>
      <c r="EB33" s="2" t="s">
        <v>3</v>
      </c>
      <c r="EC33" s="2" t="s">
        <v>3</v>
      </c>
      <c r="ED33" s="2"/>
      <c r="EE33" s="2">
        <v>405818797</v>
      </c>
      <c r="EF33" s="2">
        <v>30</v>
      </c>
      <c r="EG33" s="2" t="s">
        <v>22</v>
      </c>
      <c r="EH33" s="2">
        <v>0</v>
      </c>
      <c r="EI33" s="2" t="s">
        <v>3</v>
      </c>
      <c r="EJ33" s="2">
        <v>1</v>
      </c>
      <c r="EK33" s="2">
        <v>1</v>
      </c>
      <c r="EL33" s="2" t="s">
        <v>30</v>
      </c>
      <c r="EM33" s="2" t="s">
        <v>31</v>
      </c>
      <c r="EN33" s="2"/>
      <c r="EO33" s="2" t="s">
        <v>3</v>
      </c>
      <c r="EP33" s="2"/>
      <c r="EQ33" s="2">
        <v>0</v>
      </c>
      <c r="ER33" s="2">
        <v>597.47</v>
      </c>
      <c r="ES33" s="2">
        <v>0</v>
      </c>
      <c r="ET33" s="2">
        <v>591.67999999999995</v>
      </c>
      <c r="EU33" s="2">
        <v>45.36</v>
      </c>
      <c r="EV33" s="2">
        <v>5.79</v>
      </c>
      <c r="EW33" s="2">
        <v>0.56999999999999995</v>
      </c>
      <c r="EX33" s="2">
        <v>0</v>
      </c>
      <c r="EY33" s="2">
        <v>0</v>
      </c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0</v>
      </c>
      <c r="FT33" s="2"/>
      <c r="FU33" s="2"/>
      <c r="FV33" s="2"/>
      <c r="FW33" s="2"/>
      <c r="FX33" s="2">
        <v>92</v>
      </c>
      <c r="FY33" s="2">
        <v>46</v>
      </c>
      <c r="FZ33" s="2"/>
      <c r="GA33" s="2" t="s">
        <v>3</v>
      </c>
      <c r="GB33" s="2"/>
      <c r="GC33" s="2"/>
      <c r="GD33" s="2">
        <v>1</v>
      </c>
      <c r="GE33" s="2"/>
      <c r="GF33" s="2">
        <v>-853294935</v>
      </c>
      <c r="GG33" s="2">
        <v>2</v>
      </c>
      <c r="GH33" s="2">
        <v>1</v>
      </c>
      <c r="GI33" s="2">
        <v>2</v>
      </c>
      <c r="GJ33" s="2">
        <v>0</v>
      </c>
      <c r="GK33" s="2">
        <v>0</v>
      </c>
      <c r="GL33" s="2">
        <f t="shared" si="52"/>
        <v>0</v>
      </c>
      <c r="GM33" s="2">
        <f t="shared" si="53"/>
        <v>14.03</v>
      </c>
      <c r="GN33" s="2">
        <f t="shared" si="54"/>
        <v>14.03</v>
      </c>
      <c r="GO33" s="2">
        <f t="shared" si="55"/>
        <v>0</v>
      </c>
      <c r="GP33" s="2">
        <f t="shared" si="56"/>
        <v>0</v>
      </c>
      <c r="GQ33" s="2"/>
      <c r="GR33" s="2">
        <v>0</v>
      </c>
      <c r="GS33" s="2">
        <v>3</v>
      </c>
      <c r="GT33" s="2">
        <v>0</v>
      </c>
      <c r="GU33" s="2" t="s">
        <v>3</v>
      </c>
      <c r="GV33" s="2">
        <f t="shared" si="57"/>
        <v>0</v>
      </c>
      <c r="GW33" s="2">
        <v>1</v>
      </c>
      <c r="GX33" s="2">
        <f t="shared" si="58"/>
        <v>0</v>
      </c>
      <c r="GY33" s="2"/>
      <c r="GZ33" s="2"/>
      <c r="HA33" s="2">
        <v>0</v>
      </c>
      <c r="HB33" s="2">
        <v>0</v>
      </c>
      <c r="HC33" s="2">
        <f t="shared" si="59"/>
        <v>0</v>
      </c>
      <c r="HD33" s="2"/>
      <c r="HE33" s="2" t="s">
        <v>3</v>
      </c>
      <c r="HF33" s="2" t="s">
        <v>3</v>
      </c>
      <c r="HG33" s="2"/>
      <c r="HH33" s="2"/>
      <c r="HI33" s="2"/>
      <c r="HJ33" s="2"/>
      <c r="HK33" s="2"/>
      <c r="HL33" s="2"/>
      <c r="HM33" s="2" t="s">
        <v>3</v>
      </c>
      <c r="HN33" s="2" t="s">
        <v>3</v>
      </c>
      <c r="HO33" s="2" t="s">
        <v>3</v>
      </c>
      <c r="HP33" s="2" t="s">
        <v>3</v>
      </c>
      <c r="HQ33" s="2" t="s">
        <v>3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">
      <c r="A34">
        <v>17</v>
      </c>
      <c r="B34">
        <v>1</v>
      </c>
      <c r="C34">
        <f>ROW(SmtRes!A12)</f>
        <v>12</v>
      </c>
      <c r="D34">
        <f>ROW(EtalonRes!A12)</f>
        <v>12</v>
      </c>
      <c r="E34" t="s">
        <v>32</v>
      </c>
      <c r="F34" t="s">
        <v>33</v>
      </c>
      <c r="G34" t="s">
        <v>34</v>
      </c>
      <c r="H34" t="s">
        <v>28</v>
      </c>
      <c r="I34">
        <f>ROUND((10.5*0.4*0.6)*0.7/100,9)</f>
        <v>1.7639999999999999E-2</v>
      </c>
      <c r="J34">
        <v>0</v>
      </c>
      <c r="K34">
        <f>ROUND((10.5*0.4*0.6)*0.7/100,9)</f>
        <v>1.7639999999999999E-2</v>
      </c>
      <c r="O34">
        <f t="shared" si="21"/>
        <v>187.89</v>
      </c>
      <c r="P34">
        <f t="shared" si="22"/>
        <v>0</v>
      </c>
      <c r="Q34">
        <f t="shared" si="23"/>
        <v>181.13</v>
      </c>
      <c r="R34">
        <f t="shared" si="24"/>
        <v>53.53</v>
      </c>
      <c r="S34">
        <f t="shared" si="25"/>
        <v>6.76</v>
      </c>
      <c r="T34">
        <f t="shared" si="26"/>
        <v>0</v>
      </c>
      <c r="U34">
        <f t="shared" si="27"/>
        <v>1.1985321599999998E-2</v>
      </c>
      <c r="V34">
        <f t="shared" si="28"/>
        <v>0</v>
      </c>
      <c r="W34">
        <f t="shared" si="29"/>
        <v>0</v>
      </c>
      <c r="X34">
        <f t="shared" si="30"/>
        <v>55.47</v>
      </c>
      <c r="Y34">
        <f t="shared" si="31"/>
        <v>27.73</v>
      </c>
      <c r="AA34">
        <v>432482812</v>
      </c>
      <c r="AB34">
        <f t="shared" si="32"/>
        <v>597.47</v>
      </c>
      <c r="AC34">
        <f t="shared" si="33"/>
        <v>0</v>
      </c>
      <c r="AD34">
        <f t="shared" si="34"/>
        <v>591.67999999999995</v>
      </c>
      <c r="AE34">
        <f t="shared" si="35"/>
        <v>45.36</v>
      </c>
      <c r="AF34">
        <f t="shared" si="36"/>
        <v>5.79</v>
      </c>
      <c r="AG34">
        <f t="shared" si="37"/>
        <v>0</v>
      </c>
      <c r="AH34">
        <f t="shared" si="38"/>
        <v>0.56999999999999995</v>
      </c>
      <c r="AI34">
        <f t="shared" si="39"/>
        <v>0</v>
      </c>
      <c r="AJ34">
        <f t="shared" si="40"/>
        <v>0</v>
      </c>
      <c r="AK34">
        <v>597.47</v>
      </c>
      <c r="AL34">
        <v>0</v>
      </c>
      <c r="AM34">
        <v>591.67999999999995</v>
      </c>
      <c r="AN34">
        <v>45.36</v>
      </c>
      <c r="AO34">
        <v>5.79</v>
      </c>
      <c r="AP34">
        <v>0</v>
      </c>
      <c r="AQ34">
        <v>0.56999999999999995</v>
      </c>
      <c r="AR34">
        <v>0</v>
      </c>
      <c r="AS34">
        <v>0</v>
      </c>
      <c r="AT34">
        <v>92</v>
      </c>
      <c r="AU34">
        <v>46</v>
      </c>
      <c r="AV34">
        <v>1.1919999999999999</v>
      </c>
      <c r="AW34">
        <v>1</v>
      </c>
      <c r="AZ34">
        <v>1</v>
      </c>
      <c r="BA34">
        <v>56.35</v>
      </c>
      <c r="BB34">
        <v>14.56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35</v>
      </c>
      <c r="BM34">
        <v>1</v>
      </c>
      <c r="BN34">
        <v>0</v>
      </c>
      <c r="BO34" t="s">
        <v>33</v>
      </c>
      <c r="BP34">
        <v>1</v>
      </c>
      <c r="BQ34">
        <v>30</v>
      </c>
      <c r="BR34">
        <v>0</v>
      </c>
      <c r="BS34">
        <v>56.35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92</v>
      </c>
      <c r="CA34">
        <v>46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1"/>
        <v>187.89</v>
      </c>
      <c r="CQ34">
        <f t="shared" si="42"/>
        <v>0</v>
      </c>
      <c r="CR34">
        <f t="shared" si="43"/>
        <v>10268.879999999999</v>
      </c>
      <c r="CS34">
        <f t="shared" si="44"/>
        <v>3046.84</v>
      </c>
      <c r="CT34">
        <f t="shared" si="45"/>
        <v>388.82</v>
      </c>
      <c r="CU34">
        <f t="shared" si="46"/>
        <v>0</v>
      </c>
      <c r="CV34">
        <f t="shared" si="47"/>
        <v>0.67943999999999993</v>
      </c>
      <c r="CW34">
        <f t="shared" si="48"/>
        <v>0</v>
      </c>
      <c r="CX34">
        <f t="shared" si="49"/>
        <v>0</v>
      </c>
      <c r="CY34">
        <f t="shared" si="50"/>
        <v>55.466800000000006</v>
      </c>
      <c r="CZ34">
        <f t="shared" si="51"/>
        <v>27.733400000000003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28</v>
      </c>
      <c r="DW34" t="s">
        <v>28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405818797</v>
      </c>
      <c r="EF34">
        <v>30</v>
      </c>
      <c r="EG34" t="s">
        <v>22</v>
      </c>
      <c r="EH34">
        <v>0</v>
      </c>
      <c r="EI34" t="s">
        <v>3</v>
      </c>
      <c r="EJ34">
        <v>1</v>
      </c>
      <c r="EK34">
        <v>1</v>
      </c>
      <c r="EL34" t="s">
        <v>30</v>
      </c>
      <c r="EM34" t="s">
        <v>31</v>
      </c>
      <c r="EO34" t="s">
        <v>3</v>
      </c>
      <c r="EQ34">
        <v>0</v>
      </c>
      <c r="ER34">
        <v>597.47</v>
      </c>
      <c r="ES34">
        <v>0</v>
      </c>
      <c r="ET34">
        <v>591.67999999999995</v>
      </c>
      <c r="EU34">
        <v>45.36</v>
      </c>
      <c r="EV34">
        <v>5.79</v>
      </c>
      <c r="EW34">
        <v>0.56999999999999995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92</v>
      </c>
      <c r="FY34">
        <v>46</v>
      </c>
      <c r="GA34" t="s">
        <v>3</v>
      </c>
      <c r="GD34">
        <v>1</v>
      </c>
      <c r="GF34">
        <v>-853294935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52"/>
        <v>0</v>
      </c>
      <c r="GM34">
        <f t="shared" si="53"/>
        <v>271.08999999999997</v>
      </c>
      <c r="GN34">
        <f t="shared" si="54"/>
        <v>271.08999999999997</v>
      </c>
      <c r="GO34">
        <f t="shared" si="55"/>
        <v>0</v>
      </c>
      <c r="GP34">
        <f t="shared" si="56"/>
        <v>0</v>
      </c>
      <c r="GR34">
        <v>0</v>
      </c>
      <c r="GS34">
        <v>0</v>
      </c>
      <c r="GT34">
        <v>0</v>
      </c>
      <c r="GU34" t="s">
        <v>3</v>
      </c>
      <c r="GV34">
        <f t="shared" si="57"/>
        <v>0</v>
      </c>
      <c r="GW34">
        <v>1</v>
      </c>
      <c r="GX34">
        <f t="shared" si="58"/>
        <v>0</v>
      </c>
      <c r="HA34">
        <v>0</v>
      </c>
      <c r="HB34">
        <v>0</v>
      </c>
      <c r="HC34">
        <f t="shared" si="59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55" x14ac:dyDescent="0.2">
      <c r="A35" s="2">
        <v>17</v>
      </c>
      <c r="B35" s="2">
        <v>1</v>
      </c>
      <c r="C35" s="2">
        <f>ROW(SmtRes!A13)</f>
        <v>13</v>
      </c>
      <c r="D35" s="2">
        <f>ROW(EtalonRes!A13)</f>
        <v>13</v>
      </c>
      <c r="E35" s="2" t="s">
        <v>36</v>
      </c>
      <c r="F35" s="2" t="s">
        <v>37</v>
      </c>
      <c r="G35" s="2" t="s">
        <v>38</v>
      </c>
      <c r="H35" s="2" t="s">
        <v>20</v>
      </c>
      <c r="I35" s="2">
        <f>ROUND((10.5*0.4*0.6)*0.3/100,9)</f>
        <v>7.5599999999999999E-3</v>
      </c>
      <c r="J35" s="2">
        <v>0</v>
      </c>
      <c r="K35" s="2">
        <f>ROUND((10.5*0.4*0.6)*0.3/100,9)</f>
        <v>7.5599999999999999E-3</v>
      </c>
      <c r="L35" s="2"/>
      <c r="M35" s="2"/>
      <c r="N35" s="2"/>
      <c r="O35" s="2">
        <f t="shared" si="21"/>
        <v>9.92</v>
      </c>
      <c r="P35" s="2">
        <f t="shared" si="22"/>
        <v>0</v>
      </c>
      <c r="Q35" s="2">
        <f t="shared" si="23"/>
        <v>0</v>
      </c>
      <c r="R35" s="2">
        <f t="shared" si="24"/>
        <v>0</v>
      </c>
      <c r="S35" s="2">
        <f t="shared" si="25"/>
        <v>9.92</v>
      </c>
      <c r="T35" s="2">
        <f t="shared" si="26"/>
        <v>0</v>
      </c>
      <c r="U35" s="2">
        <f t="shared" si="27"/>
        <v>1.0099095552000001</v>
      </c>
      <c r="V35" s="2">
        <f t="shared" si="28"/>
        <v>0</v>
      </c>
      <c r="W35" s="2">
        <f t="shared" si="29"/>
        <v>0</v>
      </c>
      <c r="X35" s="2">
        <f t="shared" si="30"/>
        <v>8.83</v>
      </c>
      <c r="Y35" s="2">
        <f t="shared" si="31"/>
        <v>3.97</v>
      </c>
      <c r="Z35" s="2"/>
      <c r="AA35" s="2">
        <v>432482810</v>
      </c>
      <c r="AB35" s="2">
        <f t="shared" si="32"/>
        <v>1051.1300000000001</v>
      </c>
      <c r="AC35" s="2">
        <f t="shared" si="33"/>
        <v>0</v>
      </c>
      <c r="AD35" s="2">
        <f t="shared" si="34"/>
        <v>0</v>
      </c>
      <c r="AE35" s="2">
        <f t="shared" si="35"/>
        <v>0</v>
      </c>
      <c r="AF35" s="2">
        <f t="shared" si="36"/>
        <v>1051.1300000000001</v>
      </c>
      <c r="AG35" s="2">
        <f t="shared" si="37"/>
        <v>0</v>
      </c>
      <c r="AH35" s="2">
        <f t="shared" si="38"/>
        <v>107.04</v>
      </c>
      <c r="AI35" s="2">
        <f t="shared" si="39"/>
        <v>0</v>
      </c>
      <c r="AJ35" s="2">
        <f t="shared" si="40"/>
        <v>0</v>
      </c>
      <c r="AK35" s="2">
        <v>1051.1300000000001</v>
      </c>
      <c r="AL35" s="2">
        <v>0</v>
      </c>
      <c r="AM35" s="2">
        <v>0</v>
      </c>
      <c r="AN35" s="2">
        <v>0</v>
      </c>
      <c r="AO35" s="2">
        <v>1051.1300000000001</v>
      </c>
      <c r="AP35" s="2">
        <v>0</v>
      </c>
      <c r="AQ35" s="2">
        <v>107.04</v>
      </c>
      <c r="AR35" s="2">
        <v>0</v>
      </c>
      <c r="AS35" s="2">
        <v>0</v>
      </c>
      <c r="AT35" s="2">
        <v>89</v>
      </c>
      <c r="AU35" s="2">
        <v>40</v>
      </c>
      <c r="AV35" s="2">
        <v>1.248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0</v>
      </c>
      <c r="BI35" s="2">
        <v>1</v>
      </c>
      <c r="BJ35" s="2" t="s">
        <v>39</v>
      </c>
      <c r="BK35" s="2"/>
      <c r="BL35" s="2"/>
      <c r="BM35" s="2">
        <v>2</v>
      </c>
      <c r="BN35" s="2">
        <v>0</v>
      </c>
      <c r="BO35" s="2" t="s">
        <v>37</v>
      </c>
      <c r="BP35" s="2">
        <v>1</v>
      </c>
      <c r="BQ35" s="2">
        <v>30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89</v>
      </c>
      <c r="CA35" s="2">
        <v>40</v>
      </c>
      <c r="CB35" s="2" t="s">
        <v>3</v>
      </c>
      <c r="CC35" s="2"/>
      <c r="CD35" s="2"/>
      <c r="CE35" s="2">
        <v>30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3</v>
      </c>
      <c r="CO35" s="2">
        <v>0</v>
      </c>
      <c r="CP35" s="2">
        <f t="shared" si="41"/>
        <v>9.92</v>
      </c>
      <c r="CQ35" s="2">
        <f t="shared" si="42"/>
        <v>0</v>
      </c>
      <c r="CR35" s="2">
        <f t="shared" si="43"/>
        <v>0</v>
      </c>
      <c r="CS35" s="2">
        <f t="shared" si="44"/>
        <v>0</v>
      </c>
      <c r="CT35" s="2">
        <f t="shared" si="45"/>
        <v>1311.81</v>
      </c>
      <c r="CU35" s="2">
        <f t="shared" si="46"/>
        <v>0</v>
      </c>
      <c r="CV35" s="2">
        <f t="shared" si="47"/>
        <v>133.58592000000002</v>
      </c>
      <c r="CW35" s="2">
        <f t="shared" si="48"/>
        <v>0</v>
      </c>
      <c r="CX35" s="2">
        <f t="shared" si="49"/>
        <v>0</v>
      </c>
      <c r="CY35" s="2">
        <f t="shared" si="50"/>
        <v>8.8287999999999993</v>
      </c>
      <c r="CZ35" s="2">
        <f t="shared" si="51"/>
        <v>3.968</v>
      </c>
      <c r="DA35" s="2"/>
      <c r="DB35" s="2"/>
      <c r="DC35" s="2" t="s">
        <v>3</v>
      </c>
      <c r="DD35" s="2" t="s">
        <v>3</v>
      </c>
      <c r="DE35" s="2" t="s">
        <v>3</v>
      </c>
      <c r="DF35" s="2" t="s">
        <v>3</v>
      </c>
      <c r="DG35" s="2" t="s">
        <v>3</v>
      </c>
      <c r="DH35" s="2" t="s">
        <v>3</v>
      </c>
      <c r="DI35" s="2" t="s">
        <v>3</v>
      </c>
      <c r="DJ35" s="2" t="s">
        <v>3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1013</v>
      </c>
      <c r="DV35" s="2" t="s">
        <v>20</v>
      </c>
      <c r="DW35" s="2" t="s">
        <v>20</v>
      </c>
      <c r="DX35" s="2">
        <v>1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405818628</v>
      </c>
      <c r="EF35" s="2">
        <v>30</v>
      </c>
      <c r="EG35" s="2" t="s">
        <v>22</v>
      </c>
      <c r="EH35" s="2">
        <v>0</v>
      </c>
      <c r="EI35" s="2" t="s">
        <v>3</v>
      </c>
      <c r="EJ35" s="2">
        <v>1</v>
      </c>
      <c r="EK35" s="2">
        <v>2</v>
      </c>
      <c r="EL35" s="2" t="s">
        <v>23</v>
      </c>
      <c r="EM35" s="2" t="s">
        <v>24</v>
      </c>
      <c r="EN35" s="2"/>
      <c r="EO35" s="2" t="s">
        <v>3</v>
      </c>
      <c r="EP35" s="2"/>
      <c r="EQ35" s="2">
        <v>0</v>
      </c>
      <c r="ER35" s="2">
        <v>1051.1300000000001</v>
      </c>
      <c r="ES35" s="2">
        <v>0</v>
      </c>
      <c r="ET35" s="2">
        <v>0</v>
      </c>
      <c r="EU35" s="2">
        <v>0</v>
      </c>
      <c r="EV35" s="2">
        <v>1051.1300000000001</v>
      </c>
      <c r="EW35" s="2">
        <v>107.04</v>
      </c>
      <c r="EX35" s="2">
        <v>0</v>
      </c>
      <c r="EY35" s="2">
        <v>0</v>
      </c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89</v>
      </c>
      <c r="FY35" s="2">
        <v>40</v>
      </c>
      <c r="FZ35" s="2"/>
      <c r="GA35" s="2" t="s">
        <v>3</v>
      </c>
      <c r="GB35" s="2"/>
      <c r="GC35" s="2"/>
      <c r="GD35" s="2">
        <v>1</v>
      </c>
      <c r="GE35" s="2"/>
      <c r="GF35" s="2">
        <v>-1330863319</v>
      </c>
      <c r="GG35" s="2">
        <v>2</v>
      </c>
      <c r="GH35" s="2">
        <v>1</v>
      </c>
      <c r="GI35" s="2">
        <v>2</v>
      </c>
      <c r="GJ35" s="2">
        <v>0</v>
      </c>
      <c r="GK35" s="2">
        <v>0</v>
      </c>
      <c r="GL35" s="2">
        <f t="shared" si="52"/>
        <v>0</v>
      </c>
      <c r="GM35" s="2">
        <f t="shared" si="53"/>
        <v>22.72</v>
      </c>
      <c r="GN35" s="2">
        <f t="shared" si="54"/>
        <v>22.72</v>
      </c>
      <c r="GO35" s="2">
        <f t="shared" si="55"/>
        <v>0</v>
      </c>
      <c r="GP35" s="2">
        <f t="shared" si="56"/>
        <v>0</v>
      </c>
      <c r="GQ35" s="2"/>
      <c r="GR35" s="2">
        <v>0</v>
      </c>
      <c r="GS35" s="2">
        <v>3</v>
      </c>
      <c r="GT35" s="2">
        <v>0</v>
      </c>
      <c r="GU35" s="2" t="s">
        <v>3</v>
      </c>
      <c r="GV35" s="2">
        <f t="shared" si="57"/>
        <v>0</v>
      </c>
      <c r="GW35" s="2">
        <v>1</v>
      </c>
      <c r="GX35" s="2">
        <f t="shared" si="58"/>
        <v>0</v>
      </c>
      <c r="GY35" s="2"/>
      <c r="GZ35" s="2"/>
      <c r="HA35" s="2">
        <v>0</v>
      </c>
      <c r="HB35" s="2">
        <v>0</v>
      </c>
      <c r="HC35" s="2">
        <f t="shared" si="59"/>
        <v>0</v>
      </c>
      <c r="HD35" s="2"/>
      <c r="HE35" s="2" t="s">
        <v>3</v>
      </c>
      <c r="HF35" s="2" t="s">
        <v>3</v>
      </c>
      <c r="HG35" s="2"/>
      <c r="HH35" s="2"/>
      <c r="HI35" s="2"/>
      <c r="HJ35" s="2"/>
      <c r="HK35" s="2"/>
      <c r="HL35" s="2"/>
      <c r="HM35" s="2" t="s">
        <v>3</v>
      </c>
      <c r="HN35" s="2" t="s">
        <v>3</v>
      </c>
      <c r="HO35" s="2" t="s">
        <v>3</v>
      </c>
      <c r="HP35" s="2" t="s">
        <v>3</v>
      </c>
      <c r="HQ35" s="2" t="s">
        <v>3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">
      <c r="A36">
        <v>17</v>
      </c>
      <c r="B36">
        <v>1</v>
      </c>
      <c r="C36">
        <f>ROW(SmtRes!A14)</f>
        <v>14</v>
      </c>
      <c r="D36">
        <f>ROW(EtalonRes!A14)</f>
        <v>14</v>
      </c>
      <c r="E36" t="s">
        <v>36</v>
      </c>
      <c r="F36" t="s">
        <v>37</v>
      </c>
      <c r="G36" t="s">
        <v>38</v>
      </c>
      <c r="H36" t="s">
        <v>20</v>
      </c>
      <c r="I36">
        <f>ROUND((10.5*0.4*0.6)*0.3/100,9)</f>
        <v>7.5599999999999999E-3</v>
      </c>
      <c r="J36">
        <v>0</v>
      </c>
      <c r="K36">
        <f>ROUND((10.5*0.4*0.6)*0.3/100,9)</f>
        <v>7.5599999999999999E-3</v>
      </c>
      <c r="O36">
        <f t="shared" si="21"/>
        <v>558.99</v>
      </c>
      <c r="P36">
        <f t="shared" si="22"/>
        <v>0</v>
      </c>
      <c r="Q36">
        <f t="shared" si="23"/>
        <v>0</v>
      </c>
      <c r="R36">
        <f t="shared" si="24"/>
        <v>0</v>
      </c>
      <c r="S36">
        <f t="shared" si="25"/>
        <v>558.99</v>
      </c>
      <c r="T36">
        <f t="shared" si="26"/>
        <v>0</v>
      </c>
      <c r="U36">
        <f t="shared" si="27"/>
        <v>1.0099095552000001</v>
      </c>
      <c r="V36">
        <f t="shared" si="28"/>
        <v>0</v>
      </c>
      <c r="W36">
        <f t="shared" si="29"/>
        <v>0</v>
      </c>
      <c r="X36">
        <f t="shared" si="30"/>
        <v>497.5</v>
      </c>
      <c r="Y36">
        <f t="shared" si="31"/>
        <v>223.6</v>
      </c>
      <c r="AA36">
        <v>432482812</v>
      </c>
      <c r="AB36">
        <f t="shared" si="32"/>
        <v>1051.1300000000001</v>
      </c>
      <c r="AC36">
        <f t="shared" si="33"/>
        <v>0</v>
      </c>
      <c r="AD36">
        <f t="shared" si="34"/>
        <v>0</v>
      </c>
      <c r="AE36">
        <f t="shared" si="35"/>
        <v>0</v>
      </c>
      <c r="AF36">
        <f t="shared" si="36"/>
        <v>1051.1300000000001</v>
      </c>
      <c r="AG36">
        <f t="shared" si="37"/>
        <v>0</v>
      </c>
      <c r="AH36">
        <f t="shared" si="38"/>
        <v>107.04</v>
      </c>
      <c r="AI36">
        <f t="shared" si="39"/>
        <v>0</v>
      </c>
      <c r="AJ36">
        <f t="shared" si="40"/>
        <v>0</v>
      </c>
      <c r="AK36">
        <v>1051.1300000000001</v>
      </c>
      <c r="AL36">
        <v>0</v>
      </c>
      <c r="AM36">
        <v>0</v>
      </c>
      <c r="AN36">
        <v>0</v>
      </c>
      <c r="AO36">
        <v>1051.1300000000001</v>
      </c>
      <c r="AP36">
        <v>0</v>
      </c>
      <c r="AQ36">
        <v>107.04</v>
      </c>
      <c r="AR36">
        <v>0</v>
      </c>
      <c r="AS36">
        <v>0</v>
      </c>
      <c r="AT36">
        <v>89</v>
      </c>
      <c r="AU36">
        <v>40</v>
      </c>
      <c r="AV36">
        <v>1.248</v>
      </c>
      <c r="AW36">
        <v>1</v>
      </c>
      <c r="AZ36">
        <v>1</v>
      </c>
      <c r="BA36">
        <v>56.35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39</v>
      </c>
      <c r="BM36">
        <v>2</v>
      </c>
      <c r="BN36">
        <v>0</v>
      </c>
      <c r="BO36" t="s">
        <v>37</v>
      </c>
      <c r="BP36">
        <v>1</v>
      </c>
      <c r="BQ36">
        <v>30</v>
      </c>
      <c r="BR36">
        <v>0</v>
      </c>
      <c r="BS36">
        <v>56.35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89</v>
      </c>
      <c r="CA36">
        <v>40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1"/>
        <v>558.99</v>
      </c>
      <c r="CQ36">
        <f t="shared" si="42"/>
        <v>0</v>
      </c>
      <c r="CR36">
        <f t="shared" si="43"/>
        <v>0</v>
      </c>
      <c r="CS36">
        <f t="shared" si="44"/>
        <v>0</v>
      </c>
      <c r="CT36">
        <f t="shared" si="45"/>
        <v>73920.490000000005</v>
      </c>
      <c r="CU36">
        <f t="shared" si="46"/>
        <v>0</v>
      </c>
      <c r="CV36">
        <f t="shared" si="47"/>
        <v>133.58592000000002</v>
      </c>
      <c r="CW36">
        <f t="shared" si="48"/>
        <v>0</v>
      </c>
      <c r="CX36">
        <f t="shared" si="49"/>
        <v>0</v>
      </c>
      <c r="CY36">
        <f t="shared" si="50"/>
        <v>497.50110000000001</v>
      </c>
      <c r="CZ36">
        <f t="shared" si="51"/>
        <v>223.59599999999998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20</v>
      </c>
      <c r="DW36" t="s">
        <v>20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405818628</v>
      </c>
      <c r="EF36">
        <v>30</v>
      </c>
      <c r="EG36" t="s">
        <v>22</v>
      </c>
      <c r="EH36">
        <v>0</v>
      </c>
      <c r="EI36" t="s">
        <v>3</v>
      </c>
      <c r="EJ36">
        <v>1</v>
      </c>
      <c r="EK36">
        <v>2</v>
      </c>
      <c r="EL36" t="s">
        <v>23</v>
      </c>
      <c r="EM36" t="s">
        <v>24</v>
      </c>
      <c r="EO36" t="s">
        <v>3</v>
      </c>
      <c r="EQ36">
        <v>0</v>
      </c>
      <c r="ER36">
        <v>1051.1300000000001</v>
      </c>
      <c r="ES36">
        <v>0</v>
      </c>
      <c r="ET36">
        <v>0</v>
      </c>
      <c r="EU36">
        <v>0</v>
      </c>
      <c r="EV36">
        <v>1051.1300000000001</v>
      </c>
      <c r="EW36">
        <v>107.04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89</v>
      </c>
      <c r="FY36">
        <v>40</v>
      </c>
      <c r="GA36" t="s">
        <v>3</v>
      </c>
      <c r="GD36">
        <v>1</v>
      </c>
      <c r="GF36">
        <v>-1330863319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52"/>
        <v>0</v>
      </c>
      <c r="GM36">
        <f t="shared" si="53"/>
        <v>1280.0899999999999</v>
      </c>
      <c r="GN36">
        <f t="shared" si="54"/>
        <v>1280.0899999999999</v>
      </c>
      <c r="GO36">
        <f t="shared" si="55"/>
        <v>0</v>
      </c>
      <c r="GP36">
        <f t="shared" si="56"/>
        <v>0</v>
      </c>
      <c r="GR36">
        <v>0</v>
      </c>
      <c r="GS36">
        <v>0</v>
      </c>
      <c r="GT36">
        <v>0</v>
      </c>
      <c r="GU36" t="s">
        <v>3</v>
      </c>
      <c r="GV36">
        <f t="shared" si="57"/>
        <v>0</v>
      </c>
      <c r="GW36">
        <v>1</v>
      </c>
      <c r="GX36">
        <f t="shared" si="58"/>
        <v>0</v>
      </c>
      <c r="HA36">
        <v>0</v>
      </c>
      <c r="HB36">
        <v>0</v>
      </c>
      <c r="HC36">
        <f t="shared" si="59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55" x14ac:dyDescent="0.2">
      <c r="A37" s="2">
        <v>17</v>
      </c>
      <c r="B37" s="2">
        <v>1</v>
      </c>
      <c r="C37" s="2">
        <f>ROW(SmtRes!A15)</f>
        <v>15</v>
      </c>
      <c r="D37" s="2">
        <f>ROW(EtalonRes!A15)</f>
        <v>15</v>
      </c>
      <c r="E37" s="2" t="s">
        <v>40</v>
      </c>
      <c r="F37" s="2" t="s">
        <v>41</v>
      </c>
      <c r="G37" s="2" t="s">
        <v>42</v>
      </c>
      <c r="H37" s="2" t="s">
        <v>20</v>
      </c>
      <c r="I37" s="2">
        <f>ROUND((10.5*0.4*0.6)*0.7/100,9)</f>
        <v>1.7639999999999999E-2</v>
      </c>
      <c r="J37" s="2">
        <v>0</v>
      </c>
      <c r="K37" s="2">
        <f>ROUND((10.5*0.4*0.6)*0.7/100,9)</f>
        <v>1.7639999999999999E-2</v>
      </c>
      <c r="L37" s="2"/>
      <c r="M37" s="2"/>
      <c r="N37" s="2"/>
      <c r="O37" s="2">
        <f t="shared" si="21"/>
        <v>2.33</v>
      </c>
      <c r="P37" s="2">
        <f t="shared" si="22"/>
        <v>0</v>
      </c>
      <c r="Q37" s="2">
        <f t="shared" si="23"/>
        <v>2.33</v>
      </c>
      <c r="R37" s="2">
        <f t="shared" si="24"/>
        <v>0.23</v>
      </c>
      <c r="S37" s="2">
        <f t="shared" si="25"/>
        <v>0</v>
      </c>
      <c r="T37" s="2">
        <f t="shared" si="26"/>
        <v>0</v>
      </c>
      <c r="U37" s="2">
        <f t="shared" si="27"/>
        <v>0</v>
      </c>
      <c r="V37" s="2">
        <f t="shared" si="28"/>
        <v>0</v>
      </c>
      <c r="W37" s="2">
        <f t="shared" si="29"/>
        <v>0</v>
      </c>
      <c r="X37" s="2">
        <f t="shared" si="30"/>
        <v>0.21</v>
      </c>
      <c r="Y37" s="2">
        <f t="shared" si="31"/>
        <v>0.11</v>
      </c>
      <c r="Z37" s="2"/>
      <c r="AA37" s="2">
        <v>432482810</v>
      </c>
      <c r="AB37" s="2">
        <f t="shared" si="32"/>
        <v>130.01</v>
      </c>
      <c r="AC37" s="2">
        <f t="shared" si="33"/>
        <v>0</v>
      </c>
      <c r="AD37" s="2">
        <f t="shared" si="34"/>
        <v>130.01</v>
      </c>
      <c r="AE37" s="2">
        <f t="shared" si="35"/>
        <v>12.98</v>
      </c>
      <c r="AF37" s="2">
        <f t="shared" si="36"/>
        <v>0</v>
      </c>
      <c r="AG37" s="2">
        <f t="shared" si="37"/>
        <v>0</v>
      </c>
      <c r="AH37" s="2">
        <f t="shared" si="38"/>
        <v>0</v>
      </c>
      <c r="AI37" s="2">
        <f t="shared" si="39"/>
        <v>0</v>
      </c>
      <c r="AJ37" s="2">
        <f t="shared" si="40"/>
        <v>0</v>
      </c>
      <c r="AK37" s="2">
        <v>130.01</v>
      </c>
      <c r="AL37" s="2">
        <v>0</v>
      </c>
      <c r="AM37" s="2">
        <v>130.01</v>
      </c>
      <c r="AN37" s="2">
        <v>12.98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92</v>
      </c>
      <c r="AU37" s="2">
        <v>46</v>
      </c>
      <c r="AV37" s="2">
        <v>1.014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0</v>
      </c>
      <c r="BI37" s="2">
        <v>1</v>
      </c>
      <c r="BJ37" s="2" t="s">
        <v>43</v>
      </c>
      <c r="BK37" s="2"/>
      <c r="BL37" s="2"/>
      <c r="BM37" s="2">
        <v>1</v>
      </c>
      <c r="BN37" s="2">
        <v>0</v>
      </c>
      <c r="BO37" s="2" t="s">
        <v>41</v>
      </c>
      <c r="BP37" s="2">
        <v>1</v>
      </c>
      <c r="BQ37" s="2">
        <v>30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92</v>
      </c>
      <c r="CA37" s="2">
        <v>46</v>
      </c>
      <c r="CB37" s="2" t="s">
        <v>3</v>
      </c>
      <c r="CC37" s="2"/>
      <c r="CD37" s="2"/>
      <c r="CE37" s="2">
        <v>30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2" t="s">
        <v>3</v>
      </c>
      <c r="CO37" s="2">
        <v>0</v>
      </c>
      <c r="CP37" s="2">
        <f t="shared" si="41"/>
        <v>2.33</v>
      </c>
      <c r="CQ37" s="2">
        <f t="shared" si="42"/>
        <v>0</v>
      </c>
      <c r="CR37" s="2">
        <f t="shared" si="43"/>
        <v>131.83000000000001</v>
      </c>
      <c r="CS37" s="2">
        <f t="shared" si="44"/>
        <v>13.16</v>
      </c>
      <c r="CT37" s="2">
        <f t="shared" si="45"/>
        <v>0</v>
      </c>
      <c r="CU37" s="2">
        <f t="shared" si="46"/>
        <v>0</v>
      </c>
      <c r="CV37" s="2">
        <f t="shared" si="47"/>
        <v>0</v>
      </c>
      <c r="CW37" s="2">
        <f t="shared" si="48"/>
        <v>0</v>
      </c>
      <c r="CX37" s="2">
        <f t="shared" si="49"/>
        <v>0</v>
      </c>
      <c r="CY37" s="2">
        <f t="shared" si="50"/>
        <v>0.21160000000000001</v>
      </c>
      <c r="CZ37" s="2">
        <f t="shared" si="51"/>
        <v>0.10580000000000001</v>
      </c>
      <c r="DA37" s="2"/>
      <c r="DB37" s="2"/>
      <c r="DC37" s="2" t="s">
        <v>3</v>
      </c>
      <c r="DD37" s="2" t="s">
        <v>3</v>
      </c>
      <c r="DE37" s="2" t="s">
        <v>3</v>
      </c>
      <c r="DF37" s="2" t="s">
        <v>3</v>
      </c>
      <c r="DG37" s="2" t="s">
        <v>3</v>
      </c>
      <c r="DH37" s="2" t="s">
        <v>3</v>
      </c>
      <c r="DI37" s="2" t="s">
        <v>3</v>
      </c>
      <c r="DJ37" s="2" t="s">
        <v>3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1013</v>
      </c>
      <c r="DV37" s="2" t="s">
        <v>20</v>
      </c>
      <c r="DW37" s="2" t="s">
        <v>20</v>
      </c>
      <c r="DX37" s="2">
        <v>1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405818797</v>
      </c>
      <c r="EF37" s="2">
        <v>30</v>
      </c>
      <c r="EG37" s="2" t="s">
        <v>22</v>
      </c>
      <c r="EH37" s="2">
        <v>0</v>
      </c>
      <c r="EI37" s="2" t="s">
        <v>3</v>
      </c>
      <c r="EJ37" s="2">
        <v>1</v>
      </c>
      <c r="EK37" s="2">
        <v>1</v>
      </c>
      <c r="EL37" s="2" t="s">
        <v>30</v>
      </c>
      <c r="EM37" s="2" t="s">
        <v>31</v>
      </c>
      <c r="EN37" s="2"/>
      <c r="EO37" s="2" t="s">
        <v>3</v>
      </c>
      <c r="EP37" s="2"/>
      <c r="EQ37" s="2">
        <v>0</v>
      </c>
      <c r="ER37" s="2">
        <v>130.01</v>
      </c>
      <c r="ES37" s="2">
        <v>0</v>
      </c>
      <c r="ET37" s="2">
        <v>130.01</v>
      </c>
      <c r="EU37" s="2">
        <v>12.98</v>
      </c>
      <c r="EV37" s="2">
        <v>0</v>
      </c>
      <c r="EW37" s="2">
        <v>0</v>
      </c>
      <c r="EX37" s="2">
        <v>0</v>
      </c>
      <c r="EY37" s="2">
        <v>0</v>
      </c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0</v>
      </c>
      <c r="FT37" s="2"/>
      <c r="FU37" s="2"/>
      <c r="FV37" s="2"/>
      <c r="FW37" s="2"/>
      <c r="FX37" s="2">
        <v>92</v>
      </c>
      <c r="FY37" s="2">
        <v>46</v>
      </c>
      <c r="FZ37" s="2"/>
      <c r="GA37" s="2" t="s">
        <v>3</v>
      </c>
      <c r="GB37" s="2"/>
      <c r="GC37" s="2"/>
      <c r="GD37" s="2">
        <v>1</v>
      </c>
      <c r="GE37" s="2"/>
      <c r="GF37" s="2">
        <v>-617462197</v>
      </c>
      <c r="GG37" s="2">
        <v>2</v>
      </c>
      <c r="GH37" s="2">
        <v>1</v>
      </c>
      <c r="GI37" s="2">
        <v>2</v>
      </c>
      <c r="GJ37" s="2">
        <v>0</v>
      </c>
      <c r="GK37" s="2">
        <v>0</v>
      </c>
      <c r="GL37" s="2">
        <f t="shared" si="52"/>
        <v>0</v>
      </c>
      <c r="GM37" s="2">
        <f t="shared" si="53"/>
        <v>2.65</v>
      </c>
      <c r="GN37" s="2">
        <f t="shared" si="54"/>
        <v>2.65</v>
      </c>
      <c r="GO37" s="2">
        <f t="shared" si="55"/>
        <v>0</v>
      </c>
      <c r="GP37" s="2">
        <f t="shared" si="56"/>
        <v>0</v>
      </c>
      <c r="GQ37" s="2"/>
      <c r="GR37" s="2">
        <v>0</v>
      </c>
      <c r="GS37" s="2">
        <v>3</v>
      </c>
      <c r="GT37" s="2">
        <v>0</v>
      </c>
      <c r="GU37" s="2" t="s">
        <v>3</v>
      </c>
      <c r="GV37" s="2">
        <f t="shared" si="57"/>
        <v>0</v>
      </c>
      <c r="GW37" s="2">
        <v>1</v>
      </c>
      <c r="GX37" s="2">
        <f t="shared" si="58"/>
        <v>0</v>
      </c>
      <c r="GY37" s="2"/>
      <c r="GZ37" s="2"/>
      <c r="HA37" s="2">
        <v>0</v>
      </c>
      <c r="HB37" s="2">
        <v>0</v>
      </c>
      <c r="HC37" s="2">
        <f t="shared" si="59"/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3</v>
      </c>
      <c r="HO37" s="2" t="s">
        <v>3</v>
      </c>
      <c r="HP37" s="2" t="s">
        <v>3</v>
      </c>
      <c r="HQ37" s="2" t="s">
        <v>3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">
      <c r="A38">
        <v>17</v>
      </c>
      <c r="B38">
        <v>1</v>
      </c>
      <c r="C38">
        <f>ROW(SmtRes!A16)</f>
        <v>16</v>
      </c>
      <c r="D38">
        <f>ROW(EtalonRes!A16)</f>
        <v>16</v>
      </c>
      <c r="E38" t="s">
        <v>40</v>
      </c>
      <c r="F38" t="s">
        <v>41</v>
      </c>
      <c r="G38" t="s">
        <v>42</v>
      </c>
      <c r="H38" t="s">
        <v>20</v>
      </c>
      <c r="I38">
        <f>ROUND((10.5*0.4*0.6)*0.7/100,9)</f>
        <v>1.7639999999999999E-2</v>
      </c>
      <c r="J38">
        <v>0</v>
      </c>
      <c r="K38">
        <f>ROUND((10.5*0.4*0.6)*0.7/100,9)</f>
        <v>1.7639999999999999E-2</v>
      </c>
      <c r="O38">
        <f t="shared" si="21"/>
        <v>35.79</v>
      </c>
      <c r="P38">
        <f t="shared" si="22"/>
        <v>0</v>
      </c>
      <c r="Q38">
        <f t="shared" si="23"/>
        <v>35.79</v>
      </c>
      <c r="R38">
        <f t="shared" si="24"/>
        <v>12.96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11.92</v>
      </c>
      <c r="Y38">
        <f t="shared" si="31"/>
        <v>5.96</v>
      </c>
      <c r="AA38">
        <v>432482812</v>
      </c>
      <c r="AB38">
        <f t="shared" si="32"/>
        <v>130.01</v>
      </c>
      <c r="AC38">
        <f t="shared" si="33"/>
        <v>0</v>
      </c>
      <c r="AD38">
        <f t="shared" si="34"/>
        <v>130.01</v>
      </c>
      <c r="AE38">
        <f t="shared" si="35"/>
        <v>12.98</v>
      </c>
      <c r="AF38">
        <f t="shared" si="36"/>
        <v>0</v>
      </c>
      <c r="AG38">
        <f t="shared" si="37"/>
        <v>0</v>
      </c>
      <c r="AH38">
        <f t="shared" si="38"/>
        <v>0</v>
      </c>
      <c r="AI38">
        <f t="shared" si="39"/>
        <v>0</v>
      </c>
      <c r="AJ38">
        <f t="shared" si="40"/>
        <v>0</v>
      </c>
      <c r="AK38">
        <v>130.01</v>
      </c>
      <c r="AL38">
        <v>0</v>
      </c>
      <c r="AM38">
        <v>130.01</v>
      </c>
      <c r="AN38">
        <v>12.98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92</v>
      </c>
      <c r="AU38">
        <v>46</v>
      </c>
      <c r="AV38">
        <v>1.014</v>
      </c>
      <c r="AW38">
        <v>1</v>
      </c>
      <c r="AZ38">
        <v>1</v>
      </c>
      <c r="BA38">
        <v>56.35</v>
      </c>
      <c r="BB38">
        <v>15.36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43</v>
      </c>
      <c r="BM38">
        <v>1</v>
      </c>
      <c r="BN38">
        <v>0</v>
      </c>
      <c r="BO38" t="s">
        <v>41</v>
      </c>
      <c r="BP38">
        <v>1</v>
      </c>
      <c r="BQ38">
        <v>30</v>
      </c>
      <c r="BR38">
        <v>0</v>
      </c>
      <c r="BS38">
        <v>56.35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92</v>
      </c>
      <c r="CA38">
        <v>46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1"/>
        <v>35.79</v>
      </c>
      <c r="CQ38">
        <f t="shared" si="42"/>
        <v>0</v>
      </c>
      <c r="CR38">
        <f t="shared" si="43"/>
        <v>2024.91</v>
      </c>
      <c r="CS38">
        <f t="shared" si="44"/>
        <v>741.57</v>
      </c>
      <c r="CT38">
        <f t="shared" si="45"/>
        <v>0</v>
      </c>
      <c r="CU38">
        <f t="shared" si="46"/>
        <v>0</v>
      </c>
      <c r="CV38">
        <f t="shared" si="47"/>
        <v>0</v>
      </c>
      <c r="CW38">
        <f t="shared" si="48"/>
        <v>0</v>
      </c>
      <c r="CX38">
        <f t="shared" si="49"/>
        <v>0</v>
      </c>
      <c r="CY38">
        <f t="shared" si="50"/>
        <v>11.923200000000001</v>
      </c>
      <c r="CZ38">
        <f t="shared" si="51"/>
        <v>5.9616000000000007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20</v>
      </c>
      <c r="DW38" t="s">
        <v>20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405818797</v>
      </c>
      <c r="EF38">
        <v>30</v>
      </c>
      <c r="EG38" t="s">
        <v>22</v>
      </c>
      <c r="EH38">
        <v>0</v>
      </c>
      <c r="EI38" t="s">
        <v>3</v>
      </c>
      <c r="EJ38">
        <v>1</v>
      </c>
      <c r="EK38">
        <v>1</v>
      </c>
      <c r="EL38" t="s">
        <v>30</v>
      </c>
      <c r="EM38" t="s">
        <v>31</v>
      </c>
      <c r="EO38" t="s">
        <v>3</v>
      </c>
      <c r="EQ38">
        <v>0</v>
      </c>
      <c r="ER38">
        <v>130.01</v>
      </c>
      <c r="ES38">
        <v>0</v>
      </c>
      <c r="ET38">
        <v>130.01</v>
      </c>
      <c r="EU38">
        <v>12.98</v>
      </c>
      <c r="EV38">
        <v>0</v>
      </c>
      <c r="EW38">
        <v>0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92</v>
      </c>
      <c r="FY38">
        <v>46</v>
      </c>
      <c r="GA38" t="s">
        <v>3</v>
      </c>
      <c r="GD38">
        <v>1</v>
      </c>
      <c r="GF38">
        <v>-617462197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52"/>
        <v>0</v>
      </c>
      <c r="GM38">
        <f t="shared" si="53"/>
        <v>53.67</v>
      </c>
      <c r="GN38">
        <f t="shared" si="54"/>
        <v>53.67</v>
      </c>
      <c r="GO38">
        <f t="shared" si="55"/>
        <v>0</v>
      </c>
      <c r="GP38">
        <f t="shared" si="56"/>
        <v>0</v>
      </c>
      <c r="GR38">
        <v>0</v>
      </c>
      <c r="GS38">
        <v>0</v>
      </c>
      <c r="GT38">
        <v>0</v>
      </c>
      <c r="GU38" t="s">
        <v>3</v>
      </c>
      <c r="GV38">
        <f t="shared" si="57"/>
        <v>0</v>
      </c>
      <c r="GW38">
        <v>1</v>
      </c>
      <c r="GX38">
        <f t="shared" si="58"/>
        <v>0</v>
      </c>
      <c r="HA38">
        <v>0</v>
      </c>
      <c r="HB38">
        <v>0</v>
      </c>
      <c r="HC38">
        <f t="shared" si="59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55" x14ac:dyDescent="0.2">
      <c r="A39" s="2">
        <v>17</v>
      </c>
      <c r="B39" s="2">
        <v>1</v>
      </c>
      <c r="C39" s="2">
        <f>ROW(SmtRes!A19)</f>
        <v>19</v>
      </c>
      <c r="D39" s="2">
        <f>ROW(EtalonRes!A19)</f>
        <v>19</v>
      </c>
      <c r="E39" s="2" t="s">
        <v>44</v>
      </c>
      <c r="F39" s="2" t="s">
        <v>45</v>
      </c>
      <c r="G39" s="2" t="s">
        <v>46</v>
      </c>
      <c r="H39" s="2" t="s">
        <v>47</v>
      </c>
      <c r="I39" s="2">
        <f>ROUND(10.5/100,9)</f>
        <v>0.105</v>
      </c>
      <c r="J39" s="2">
        <v>0</v>
      </c>
      <c r="K39" s="2">
        <f>ROUND(10.5/100,9)</f>
        <v>0.105</v>
      </c>
      <c r="L39" s="2"/>
      <c r="M39" s="2"/>
      <c r="N39" s="2"/>
      <c r="O39" s="2">
        <f t="shared" si="21"/>
        <v>50.94</v>
      </c>
      <c r="P39" s="2">
        <f t="shared" si="22"/>
        <v>0</v>
      </c>
      <c r="Q39" s="2">
        <f t="shared" si="23"/>
        <v>42.55</v>
      </c>
      <c r="R39" s="2">
        <f t="shared" si="24"/>
        <v>6.46</v>
      </c>
      <c r="S39" s="2">
        <f t="shared" si="25"/>
        <v>8.39</v>
      </c>
      <c r="T39" s="2">
        <f t="shared" si="26"/>
        <v>0</v>
      </c>
      <c r="U39" s="2">
        <f t="shared" si="27"/>
        <v>0.68117279999999991</v>
      </c>
      <c r="V39" s="2">
        <f t="shared" si="28"/>
        <v>0</v>
      </c>
      <c r="W39" s="2">
        <f t="shared" si="29"/>
        <v>0</v>
      </c>
      <c r="X39" s="2">
        <f t="shared" si="30"/>
        <v>14.4</v>
      </c>
      <c r="Y39" s="2">
        <f t="shared" si="31"/>
        <v>7.57</v>
      </c>
      <c r="Z39" s="2"/>
      <c r="AA39" s="2">
        <v>432482810</v>
      </c>
      <c r="AB39" s="2">
        <f t="shared" si="32"/>
        <v>454.68</v>
      </c>
      <c r="AC39" s="2">
        <f t="shared" si="33"/>
        <v>0</v>
      </c>
      <c r="AD39" s="2">
        <f t="shared" si="34"/>
        <v>379.77</v>
      </c>
      <c r="AE39" s="2">
        <f t="shared" si="35"/>
        <v>57.67</v>
      </c>
      <c r="AF39" s="2">
        <f t="shared" si="36"/>
        <v>74.91</v>
      </c>
      <c r="AG39" s="2">
        <f t="shared" si="37"/>
        <v>0</v>
      </c>
      <c r="AH39" s="2">
        <f t="shared" si="38"/>
        <v>6.08</v>
      </c>
      <c r="AI39" s="2">
        <f t="shared" si="39"/>
        <v>0</v>
      </c>
      <c r="AJ39" s="2">
        <f t="shared" si="40"/>
        <v>0</v>
      </c>
      <c r="AK39" s="2">
        <v>454.68</v>
      </c>
      <c r="AL39" s="2">
        <v>0</v>
      </c>
      <c r="AM39" s="2">
        <v>379.77</v>
      </c>
      <c r="AN39" s="2">
        <v>57.67</v>
      </c>
      <c r="AO39" s="2">
        <v>74.91</v>
      </c>
      <c r="AP39" s="2">
        <v>0</v>
      </c>
      <c r="AQ39" s="2">
        <v>6.08</v>
      </c>
      <c r="AR39" s="2">
        <v>0</v>
      </c>
      <c r="AS39" s="2">
        <v>0</v>
      </c>
      <c r="AT39" s="2">
        <v>97</v>
      </c>
      <c r="AU39" s="2">
        <v>51</v>
      </c>
      <c r="AV39" s="2">
        <v>1.0669999999999999</v>
      </c>
      <c r="AW39" s="2">
        <v>1.081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0</v>
      </c>
      <c r="BI39" s="2">
        <v>2</v>
      </c>
      <c r="BJ39" s="2" t="s">
        <v>48</v>
      </c>
      <c r="BK39" s="2"/>
      <c r="BL39" s="2"/>
      <c r="BM39" s="2">
        <v>67</v>
      </c>
      <c r="BN39" s="2">
        <v>0</v>
      </c>
      <c r="BO39" s="2" t="s">
        <v>45</v>
      </c>
      <c r="BP39" s="2">
        <v>1</v>
      </c>
      <c r="BQ39" s="2">
        <v>40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97</v>
      </c>
      <c r="CA39" s="2">
        <v>51</v>
      </c>
      <c r="CB39" s="2" t="s">
        <v>3</v>
      </c>
      <c r="CC39" s="2"/>
      <c r="CD39" s="2"/>
      <c r="CE39" s="2">
        <v>30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2" t="s">
        <v>3</v>
      </c>
      <c r="CO39" s="2">
        <v>0</v>
      </c>
      <c r="CP39" s="2">
        <f t="shared" si="41"/>
        <v>50.94</v>
      </c>
      <c r="CQ39" s="2">
        <f t="shared" si="42"/>
        <v>0</v>
      </c>
      <c r="CR39" s="2">
        <f t="shared" si="43"/>
        <v>405.21</v>
      </c>
      <c r="CS39" s="2">
        <f t="shared" si="44"/>
        <v>61.53</v>
      </c>
      <c r="CT39" s="2">
        <f t="shared" si="45"/>
        <v>79.930000000000007</v>
      </c>
      <c r="CU39" s="2">
        <f t="shared" si="46"/>
        <v>0</v>
      </c>
      <c r="CV39" s="2">
        <f t="shared" si="47"/>
        <v>6.4873599999999998</v>
      </c>
      <c r="CW39" s="2">
        <f t="shared" si="48"/>
        <v>0</v>
      </c>
      <c r="CX39" s="2">
        <f t="shared" si="49"/>
        <v>0</v>
      </c>
      <c r="CY39" s="2">
        <f t="shared" si="50"/>
        <v>14.404500000000001</v>
      </c>
      <c r="CZ39" s="2">
        <f t="shared" si="51"/>
        <v>7.5735000000000001</v>
      </c>
      <c r="DA39" s="2"/>
      <c r="DB39" s="2"/>
      <c r="DC39" s="2" t="s">
        <v>3</v>
      </c>
      <c r="DD39" s="2" t="s">
        <v>3</v>
      </c>
      <c r="DE39" s="2" t="s">
        <v>3</v>
      </c>
      <c r="DF39" s="2" t="s">
        <v>3</v>
      </c>
      <c r="DG39" s="2" t="s">
        <v>3</v>
      </c>
      <c r="DH39" s="2" t="s">
        <v>3</v>
      </c>
      <c r="DI39" s="2" t="s">
        <v>3</v>
      </c>
      <c r="DJ39" s="2" t="s">
        <v>3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1013</v>
      </c>
      <c r="DV39" s="2" t="s">
        <v>47</v>
      </c>
      <c r="DW39" s="2" t="s">
        <v>47</v>
      </c>
      <c r="DX39" s="2">
        <v>1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405818696</v>
      </c>
      <c r="EF39" s="2">
        <v>40</v>
      </c>
      <c r="EG39" s="2" t="s">
        <v>49</v>
      </c>
      <c r="EH39" s="2">
        <v>0</v>
      </c>
      <c r="EI39" s="2" t="s">
        <v>3</v>
      </c>
      <c r="EJ39" s="2">
        <v>2</v>
      </c>
      <c r="EK39" s="2">
        <v>67</v>
      </c>
      <c r="EL39" s="2" t="s">
        <v>50</v>
      </c>
      <c r="EM39" s="2" t="s">
        <v>51</v>
      </c>
      <c r="EN39" s="2"/>
      <c r="EO39" s="2" t="s">
        <v>3</v>
      </c>
      <c r="EP39" s="2"/>
      <c r="EQ39" s="2">
        <v>0</v>
      </c>
      <c r="ER39" s="2">
        <v>454.68</v>
      </c>
      <c r="ES39" s="2">
        <v>0</v>
      </c>
      <c r="ET39" s="2">
        <v>379.77</v>
      </c>
      <c r="EU39" s="2">
        <v>57.67</v>
      </c>
      <c r="EV39" s="2">
        <v>74.91</v>
      </c>
      <c r="EW39" s="2">
        <v>6.08</v>
      </c>
      <c r="EX39" s="2">
        <v>0</v>
      </c>
      <c r="EY39" s="2">
        <v>0</v>
      </c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v>0</v>
      </c>
      <c r="FS39" s="2">
        <v>0</v>
      </c>
      <c r="FT39" s="2"/>
      <c r="FU39" s="2"/>
      <c r="FV39" s="2"/>
      <c r="FW39" s="2"/>
      <c r="FX39" s="2">
        <v>97</v>
      </c>
      <c r="FY39" s="2">
        <v>51</v>
      </c>
      <c r="FZ39" s="2"/>
      <c r="GA39" s="2" t="s">
        <v>3</v>
      </c>
      <c r="GB39" s="2"/>
      <c r="GC39" s="2"/>
      <c r="GD39" s="2">
        <v>1</v>
      </c>
      <c r="GE39" s="2"/>
      <c r="GF39" s="2">
        <v>-1226210047</v>
      </c>
      <c r="GG39" s="2">
        <v>2</v>
      </c>
      <c r="GH39" s="2">
        <v>1</v>
      </c>
      <c r="GI39" s="2">
        <v>2</v>
      </c>
      <c r="GJ39" s="2">
        <v>0</v>
      </c>
      <c r="GK39" s="2">
        <v>0</v>
      </c>
      <c r="GL39" s="2">
        <f t="shared" si="52"/>
        <v>0</v>
      </c>
      <c r="GM39" s="2">
        <f t="shared" si="53"/>
        <v>72.91</v>
      </c>
      <c r="GN39" s="2">
        <f t="shared" si="54"/>
        <v>0</v>
      </c>
      <c r="GO39" s="2">
        <f t="shared" si="55"/>
        <v>72.91</v>
      </c>
      <c r="GP39" s="2">
        <f t="shared" si="56"/>
        <v>0</v>
      </c>
      <c r="GQ39" s="2"/>
      <c r="GR39" s="2">
        <v>0</v>
      </c>
      <c r="GS39" s="2">
        <v>3</v>
      </c>
      <c r="GT39" s="2">
        <v>0</v>
      </c>
      <c r="GU39" s="2" t="s">
        <v>3</v>
      </c>
      <c r="GV39" s="2">
        <f t="shared" si="57"/>
        <v>0</v>
      </c>
      <c r="GW39" s="2">
        <v>1</v>
      </c>
      <c r="GX39" s="2">
        <f t="shared" si="58"/>
        <v>0</v>
      </c>
      <c r="GY39" s="2"/>
      <c r="GZ39" s="2"/>
      <c r="HA39" s="2">
        <v>0</v>
      </c>
      <c r="HB39" s="2">
        <v>0</v>
      </c>
      <c r="HC39" s="2">
        <f t="shared" si="59"/>
        <v>0</v>
      </c>
      <c r="HD39" s="2"/>
      <c r="HE39" s="2" t="s">
        <v>3</v>
      </c>
      <c r="HF39" s="2" t="s">
        <v>3</v>
      </c>
      <c r="HG39" s="2"/>
      <c r="HH39" s="2"/>
      <c r="HI39" s="2"/>
      <c r="HJ39" s="2"/>
      <c r="HK39" s="2"/>
      <c r="HL39" s="2"/>
      <c r="HM39" s="2" t="s">
        <v>3</v>
      </c>
      <c r="HN39" s="2" t="s">
        <v>3</v>
      </c>
      <c r="HO39" s="2" t="s">
        <v>3</v>
      </c>
      <c r="HP39" s="2" t="s">
        <v>3</v>
      </c>
      <c r="HQ39" s="2" t="s">
        <v>3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">
      <c r="A40">
        <v>17</v>
      </c>
      <c r="B40">
        <v>1</v>
      </c>
      <c r="C40">
        <f>ROW(SmtRes!A22)</f>
        <v>22</v>
      </c>
      <c r="D40">
        <f>ROW(EtalonRes!A22)</f>
        <v>22</v>
      </c>
      <c r="E40" t="s">
        <v>44</v>
      </c>
      <c r="F40" t="s">
        <v>45</v>
      </c>
      <c r="G40" t="s">
        <v>46</v>
      </c>
      <c r="H40" t="s">
        <v>47</v>
      </c>
      <c r="I40">
        <f>ROUND(10.5/100,9)</f>
        <v>0.105</v>
      </c>
      <c r="J40">
        <v>0</v>
      </c>
      <c r="K40">
        <f>ROUND(10.5/100,9)</f>
        <v>0.105</v>
      </c>
      <c r="O40">
        <f t="shared" si="21"/>
        <v>1199.1099999999999</v>
      </c>
      <c r="P40">
        <f t="shared" si="22"/>
        <v>0</v>
      </c>
      <c r="Q40">
        <f t="shared" si="23"/>
        <v>726.33</v>
      </c>
      <c r="R40">
        <f t="shared" si="24"/>
        <v>364.02</v>
      </c>
      <c r="S40">
        <f t="shared" si="25"/>
        <v>472.78</v>
      </c>
      <c r="T40">
        <f t="shared" si="26"/>
        <v>0</v>
      </c>
      <c r="U40">
        <f t="shared" si="27"/>
        <v>0.68117279999999991</v>
      </c>
      <c r="V40">
        <f t="shared" si="28"/>
        <v>0</v>
      </c>
      <c r="W40">
        <f t="shared" si="29"/>
        <v>0</v>
      </c>
      <c r="X40">
        <f t="shared" si="30"/>
        <v>811.7</v>
      </c>
      <c r="Y40">
        <f t="shared" si="31"/>
        <v>426.77</v>
      </c>
      <c r="AA40">
        <v>432482812</v>
      </c>
      <c r="AB40">
        <f t="shared" si="32"/>
        <v>454.68</v>
      </c>
      <c r="AC40">
        <f t="shared" si="33"/>
        <v>0</v>
      </c>
      <c r="AD40">
        <f t="shared" si="34"/>
        <v>379.77</v>
      </c>
      <c r="AE40">
        <f t="shared" si="35"/>
        <v>57.67</v>
      </c>
      <c r="AF40">
        <f t="shared" si="36"/>
        <v>74.91</v>
      </c>
      <c r="AG40">
        <f t="shared" si="37"/>
        <v>0</v>
      </c>
      <c r="AH40">
        <f t="shared" si="38"/>
        <v>6.08</v>
      </c>
      <c r="AI40">
        <f t="shared" si="39"/>
        <v>0</v>
      </c>
      <c r="AJ40">
        <f t="shared" si="40"/>
        <v>0</v>
      </c>
      <c r="AK40">
        <v>454.68</v>
      </c>
      <c r="AL40">
        <v>0</v>
      </c>
      <c r="AM40">
        <v>379.77</v>
      </c>
      <c r="AN40">
        <v>57.67</v>
      </c>
      <c r="AO40">
        <v>74.91</v>
      </c>
      <c r="AP40">
        <v>0</v>
      </c>
      <c r="AQ40">
        <v>6.08</v>
      </c>
      <c r="AR40">
        <v>0</v>
      </c>
      <c r="AS40">
        <v>0</v>
      </c>
      <c r="AT40">
        <v>97</v>
      </c>
      <c r="AU40">
        <v>51</v>
      </c>
      <c r="AV40">
        <v>1.0669999999999999</v>
      </c>
      <c r="AW40">
        <v>1.081</v>
      </c>
      <c r="AZ40">
        <v>1</v>
      </c>
      <c r="BA40">
        <v>56.35</v>
      </c>
      <c r="BB40">
        <v>17.07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2</v>
      </c>
      <c r="BJ40" t="s">
        <v>48</v>
      </c>
      <c r="BM40">
        <v>67</v>
      </c>
      <c r="BN40">
        <v>0</v>
      </c>
      <c r="BO40" t="s">
        <v>45</v>
      </c>
      <c r="BP40">
        <v>1</v>
      </c>
      <c r="BQ40">
        <v>40</v>
      </c>
      <c r="BR40">
        <v>0</v>
      </c>
      <c r="BS40">
        <v>56.35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97</v>
      </c>
      <c r="CA40">
        <v>51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1"/>
        <v>1199.1100000000001</v>
      </c>
      <c r="CQ40">
        <f t="shared" si="42"/>
        <v>0</v>
      </c>
      <c r="CR40">
        <f t="shared" si="43"/>
        <v>6916.93</v>
      </c>
      <c r="CS40">
        <f t="shared" si="44"/>
        <v>3467.22</v>
      </c>
      <c r="CT40">
        <f t="shared" si="45"/>
        <v>4504.0600000000004</v>
      </c>
      <c r="CU40">
        <f t="shared" si="46"/>
        <v>0</v>
      </c>
      <c r="CV40">
        <f t="shared" si="47"/>
        <v>6.4873599999999998</v>
      </c>
      <c r="CW40">
        <f t="shared" si="48"/>
        <v>0</v>
      </c>
      <c r="CX40">
        <f t="shared" si="49"/>
        <v>0</v>
      </c>
      <c r="CY40">
        <f t="shared" si="50"/>
        <v>811.69599999999991</v>
      </c>
      <c r="CZ40">
        <f t="shared" si="51"/>
        <v>426.76799999999997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47</v>
      </c>
      <c r="DW40" t="s">
        <v>47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405818696</v>
      </c>
      <c r="EF40">
        <v>40</v>
      </c>
      <c r="EG40" t="s">
        <v>49</v>
      </c>
      <c r="EH40">
        <v>0</v>
      </c>
      <c r="EI40" t="s">
        <v>3</v>
      </c>
      <c r="EJ40">
        <v>2</v>
      </c>
      <c r="EK40">
        <v>67</v>
      </c>
      <c r="EL40" t="s">
        <v>50</v>
      </c>
      <c r="EM40" t="s">
        <v>51</v>
      </c>
      <c r="EO40" t="s">
        <v>3</v>
      </c>
      <c r="EQ40">
        <v>0</v>
      </c>
      <c r="ER40">
        <v>454.68</v>
      </c>
      <c r="ES40">
        <v>0</v>
      </c>
      <c r="ET40">
        <v>379.77</v>
      </c>
      <c r="EU40">
        <v>57.67</v>
      </c>
      <c r="EV40">
        <v>74.91</v>
      </c>
      <c r="EW40">
        <v>6.08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97</v>
      </c>
      <c r="FY40">
        <v>51</v>
      </c>
      <c r="GA40" t="s">
        <v>3</v>
      </c>
      <c r="GD40">
        <v>1</v>
      </c>
      <c r="GF40">
        <v>-1226210047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52"/>
        <v>0</v>
      </c>
      <c r="GM40">
        <f t="shared" si="53"/>
        <v>2437.58</v>
      </c>
      <c r="GN40">
        <f t="shared" si="54"/>
        <v>0</v>
      </c>
      <c r="GO40">
        <f t="shared" si="55"/>
        <v>2437.58</v>
      </c>
      <c r="GP40">
        <f t="shared" si="56"/>
        <v>0</v>
      </c>
      <c r="GR40">
        <v>0</v>
      </c>
      <c r="GS40">
        <v>0</v>
      </c>
      <c r="GT40">
        <v>0</v>
      </c>
      <c r="GU40" t="s">
        <v>3</v>
      </c>
      <c r="GV40">
        <f t="shared" si="57"/>
        <v>0</v>
      </c>
      <c r="GW40">
        <v>1</v>
      </c>
      <c r="GX40">
        <f t="shared" si="58"/>
        <v>0</v>
      </c>
      <c r="HA40">
        <v>0</v>
      </c>
      <c r="HB40">
        <v>0</v>
      </c>
      <c r="HC40">
        <f t="shared" si="59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55" x14ac:dyDescent="0.2">
      <c r="A41" s="2">
        <v>18</v>
      </c>
      <c r="B41" s="2">
        <v>1</v>
      </c>
      <c r="C41" s="2">
        <v>19</v>
      </c>
      <c r="D41" s="2"/>
      <c r="E41" s="2" t="s">
        <v>52</v>
      </c>
      <c r="F41" s="2" t="s">
        <v>53</v>
      </c>
      <c r="G41" s="2" t="s">
        <v>54</v>
      </c>
      <c r="H41" s="2" t="s">
        <v>55</v>
      </c>
      <c r="I41" s="2">
        <f>I39*J41</f>
        <v>1.26</v>
      </c>
      <c r="J41" s="2">
        <v>12</v>
      </c>
      <c r="K41" s="2">
        <v>12</v>
      </c>
      <c r="L41" s="2"/>
      <c r="M41" s="2"/>
      <c r="N41" s="2"/>
      <c r="O41" s="2">
        <f t="shared" si="21"/>
        <v>136.07</v>
      </c>
      <c r="P41" s="2">
        <f t="shared" si="22"/>
        <v>136.07</v>
      </c>
      <c r="Q41" s="2">
        <f t="shared" si="23"/>
        <v>0</v>
      </c>
      <c r="R41" s="2">
        <f t="shared" si="24"/>
        <v>0</v>
      </c>
      <c r="S41" s="2">
        <f t="shared" si="25"/>
        <v>0</v>
      </c>
      <c r="T41" s="2">
        <f t="shared" si="26"/>
        <v>0</v>
      </c>
      <c r="U41" s="2">
        <f t="shared" si="27"/>
        <v>0</v>
      </c>
      <c r="V41" s="2">
        <f t="shared" si="28"/>
        <v>0</v>
      </c>
      <c r="W41" s="2">
        <f t="shared" si="29"/>
        <v>0</v>
      </c>
      <c r="X41" s="2">
        <f t="shared" si="30"/>
        <v>0</v>
      </c>
      <c r="Y41" s="2">
        <f t="shared" si="31"/>
        <v>0</v>
      </c>
      <c r="Z41" s="2"/>
      <c r="AA41" s="2">
        <v>432482810</v>
      </c>
      <c r="AB41" s="2">
        <f t="shared" si="32"/>
        <v>99.9</v>
      </c>
      <c r="AC41" s="2">
        <f t="shared" si="33"/>
        <v>99.9</v>
      </c>
      <c r="AD41" s="2">
        <f t="shared" si="34"/>
        <v>0</v>
      </c>
      <c r="AE41" s="2">
        <f t="shared" si="35"/>
        <v>0</v>
      </c>
      <c r="AF41" s="2">
        <f t="shared" si="36"/>
        <v>0</v>
      </c>
      <c r="AG41" s="2">
        <f t="shared" si="37"/>
        <v>0</v>
      </c>
      <c r="AH41" s="2">
        <f t="shared" si="38"/>
        <v>0</v>
      </c>
      <c r="AI41" s="2">
        <f t="shared" si="39"/>
        <v>0</v>
      </c>
      <c r="AJ41" s="2">
        <f t="shared" si="40"/>
        <v>0</v>
      </c>
      <c r="AK41" s="2">
        <v>99.9</v>
      </c>
      <c r="AL41" s="2">
        <v>99.9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97</v>
      </c>
      <c r="AU41" s="2">
        <v>51</v>
      </c>
      <c r="AV41" s="2">
        <v>1</v>
      </c>
      <c r="AW41" s="2">
        <v>1.081</v>
      </c>
      <c r="AX41" s="2"/>
      <c r="AY41" s="2"/>
      <c r="AZ41" s="2">
        <v>1</v>
      </c>
      <c r="BA41" s="2">
        <v>1</v>
      </c>
      <c r="BB41" s="2">
        <v>1</v>
      </c>
      <c r="BC41" s="2">
        <v>1</v>
      </c>
      <c r="BD41" s="2" t="s">
        <v>3</v>
      </c>
      <c r="BE41" s="2" t="s">
        <v>3</v>
      </c>
      <c r="BF41" s="2" t="s">
        <v>3</v>
      </c>
      <c r="BG41" s="2" t="s">
        <v>3</v>
      </c>
      <c r="BH41" s="2">
        <v>3</v>
      </c>
      <c r="BI41" s="2">
        <v>2</v>
      </c>
      <c r="BJ41" s="2" t="s">
        <v>56</v>
      </c>
      <c r="BK41" s="2"/>
      <c r="BL41" s="2"/>
      <c r="BM41" s="2">
        <v>67</v>
      </c>
      <c r="BN41" s="2">
        <v>0</v>
      </c>
      <c r="BO41" s="2" t="s">
        <v>3</v>
      </c>
      <c r="BP41" s="2">
        <v>0</v>
      </c>
      <c r="BQ41" s="2">
        <v>40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3</v>
      </c>
      <c r="BZ41" s="2">
        <v>97</v>
      </c>
      <c r="CA41" s="2">
        <v>51</v>
      </c>
      <c r="CB41" s="2" t="s">
        <v>3</v>
      </c>
      <c r="CC41" s="2"/>
      <c r="CD41" s="2"/>
      <c r="CE41" s="2">
        <v>30</v>
      </c>
      <c r="CF41" s="2">
        <v>0</v>
      </c>
      <c r="CG41" s="2">
        <v>0</v>
      </c>
      <c r="CH41" s="2"/>
      <c r="CI41" s="2"/>
      <c r="CJ41" s="2"/>
      <c r="CK41" s="2"/>
      <c r="CL41" s="2"/>
      <c r="CM41" s="2">
        <v>0</v>
      </c>
      <c r="CN41" s="2" t="s">
        <v>3</v>
      </c>
      <c r="CO41" s="2">
        <v>0</v>
      </c>
      <c r="CP41" s="2">
        <f t="shared" si="41"/>
        <v>136.07</v>
      </c>
      <c r="CQ41" s="2">
        <f t="shared" si="42"/>
        <v>107.99</v>
      </c>
      <c r="CR41" s="2">
        <f t="shared" si="43"/>
        <v>0</v>
      </c>
      <c r="CS41" s="2">
        <f t="shared" si="44"/>
        <v>0</v>
      </c>
      <c r="CT41" s="2">
        <f t="shared" si="45"/>
        <v>0</v>
      </c>
      <c r="CU41" s="2">
        <f t="shared" si="46"/>
        <v>0</v>
      </c>
      <c r="CV41" s="2">
        <f t="shared" si="47"/>
        <v>0</v>
      </c>
      <c r="CW41" s="2">
        <f t="shared" si="48"/>
        <v>0</v>
      </c>
      <c r="CX41" s="2">
        <f t="shared" si="49"/>
        <v>0</v>
      </c>
      <c r="CY41" s="2">
        <f t="shared" si="50"/>
        <v>0</v>
      </c>
      <c r="CZ41" s="2">
        <f t="shared" si="51"/>
        <v>0</v>
      </c>
      <c r="DA41" s="2"/>
      <c r="DB41" s="2"/>
      <c r="DC41" s="2" t="s">
        <v>3</v>
      </c>
      <c r="DD41" s="2" t="s">
        <v>3</v>
      </c>
      <c r="DE41" s="2" t="s">
        <v>3</v>
      </c>
      <c r="DF41" s="2" t="s">
        <v>3</v>
      </c>
      <c r="DG41" s="2" t="s">
        <v>3</v>
      </c>
      <c r="DH41" s="2" t="s">
        <v>3</v>
      </c>
      <c r="DI41" s="2" t="s">
        <v>3</v>
      </c>
      <c r="DJ41" s="2" t="s">
        <v>3</v>
      </c>
      <c r="DK41" s="2" t="s">
        <v>3</v>
      </c>
      <c r="DL41" s="2" t="s">
        <v>3</v>
      </c>
      <c r="DM41" s="2" t="s">
        <v>3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1007</v>
      </c>
      <c r="DV41" s="2" t="s">
        <v>55</v>
      </c>
      <c r="DW41" s="2" t="s">
        <v>55</v>
      </c>
      <c r="DX41" s="2">
        <v>1</v>
      </c>
      <c r="DY41" s="2"/>
      <c r="DZ41" s="2" t="s">
        <v>3</v>
      </c>
      <c r="EA41" s="2" t="s">
        <v>3</v>
      </c>
      <c r="EB41" s="2" t="s">
        <v>3</v>
      </c>
      <c r="EC41" s="2" t="s">
        <v>3</v>
      </c>
      <c r="ED41" s="2"/>
      <c r="EE41" s="2">
        <v>405818696</v>
      </c>
      <c r="EF41" s="2">
        <v>40</v>
      </c>
      <c r="EG41" s="2" t="s">
        <v>49</v>
      </c>
      <c r="EH41" s="2">
        <v>0</v>
      </c>
      <c r="EI41" s="2" t="s">
        <v>3</v>
      </c>
      <c r="EJ41" s="2">
        <v>2</v>
      </c>
      <c r="EK41" s="2">
        <v>67</v>
      </c>
      <c r="EL41" s="2" t="s">
        <v>50</v>
      </c>
      <c r="EM41" s="2" t="s">
        <v>51</v>
      </c>
      <c r="EN41" s="2"/>
      <c r="EO41" s="2" t="s">
        <v>3</v>
      </c>
      <c r="EP41" s="2"/>
      <c r="EQ41" s="2">
        <v>0</v>
      </c>
      <c r="ER41" s="2">
        <v>99.9</v>
      </c>
      <c r="ES41" s="2">
        <v>99.9</v>
      </c>
      <c r="ET41" s="2">
        <v>0</v>
      </c>
      <c r="EU41" s="2">
        <v>0</v>
      </c>
      <c r="EV41" s="2">
        <v>0</v>
      </c>
      <c r="EW41" s="2">
        <v>0</v>
      </c>
      <c r="EX41" s="2">
        <v>0</v>
      </c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v>0</v>
      </c>
      <c r="FS41" s="2">
        <v>0</v>
      </c>
      <c r="FT41" s="2"/>
      <c r="FU41" s="2"/>
      <c r="FV41" s="2"/>
      <c r="FW41" s="2"/>
      <c r="FX41" s="2">
        <v>97</v>
      </c>
      <c r="FY41" s="2">
        <v>51</v>
      </c>
      <c r="FZ41" s="2"/>
      <c r="GA41" s="2" t="s">
        <v>3</v>
      </c>
      <c r="GB41" s="2"/>
      <c r="GC41" s="2"/>
      <c r="GD41" s="2">
        <v>1</v>
      </c>
      <c r="GE41" s="2"/>
      <c r="GF41" s="2">
        <v>-269784120</v>
      </c>
      <c r="GG41" s="2">
        <v>2</v>
      </c>
      <c r="GH41" s="2">
        <v>1</v>
      </c>
      <c r="GI41" s="2">
        <v>-2</v>
      </c>
      <c r="GJ41" s="2">
        <v>0</v>
      </c>
      <c r="GK41" s="2">
        <v>0</v>
      </c>
      <c r="GL41" s="2">
        <f t="shared" si="52"/>
        <v>0</v>
      </c>
      <c r="GM41" s="2">
        <f t="shared" si="53"/>
        <v>136.07</v>
      </c>
      <c r="GN41" s="2">
        <f t="shared" si="54"/>
        <v>0</v>
      </c>
      <c r="GO41" s="2">
        <f t="shared" si="55"/>
        <v>136.07</v>
      </c>
      <c r="GP41" s="2">
        <f t="shared" si="56"/>
        <v>0</v>
      </c>
      <c r="GQ41" s="2"/>
      <c r="GR41" s="2">
        <v>0</v>
      </c>
      <c r="GS41" s="2">
        <v>3</v>
      </c>
      <c r="GT41" s="2">
        <v>0</v>
      </c>
      <c r="GU41" s="2" t="s">
        <v>3</v>
      </c>
      <c r="GV41" s="2">
        <f t="shared" si="57"/>
        <v>0</v>
      </c>
      <c r="GW41" s="2">
        <v>1</v>
      </c>
      <c r="GX41" s="2">
        <f t="shared" si="58"/>
        <v>0</v>
      </c>
      <c r="GY41" s="2"/>
      <c r="GZ41" s="2"/>
      <c r="HA41" s="2">
        <v>0</v>
      </c>
      <c r="HB41" s="2">
        <v>0</v>
      </c>
      <c r="HC41" s="2">
        <f t="shared" si="59"/>
        <v>0</v>
      </c>
      <c r="HD41" s="2"/>
      <c r="HE41" s="2" t="s">
        <v>3</v>
      </c>
      <c r="HF41" s="2" t="s">
        <v>3</v>
      </c>
      <c r="HG41" s="2"/>
      <c r="HH41" s="2"/>
      <c r="HI41" s="2"/>
      <c r="HJ41" s="2"/>
      <c r="HK41" s="2"/>
      <c r="HL41" s="2"/>
      <c r="HM41" s="2" t="s">
        <v>3</v>
      </c>
      <c r="HN41" s="2" t="s">
        <v>3</v>
      </c>
      <c r="HO41" s="2" t="s">
        <v>3</v>
      </c>
      <c r="HP41" s="2" t="s">
        <v>3</v>
      </c>
      <c r="HQ41" s="2" t="s">
        <v>3</v>
      </c>
      <c r="HR41" s="2"/>
      <c r="HS41" s="2">
        <v>0</v>
      </c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">
      <c r="A42">
        <v>18</v>
      </c>
      <c r="B42">
        <v>1</v>
      </c>
      <c r="C42">
        <v>22</v>
      </c>
      <c r="E42" t="s">
        <v>52</v>
      </c>
      <c r="F42" t="s">
        <v>53</v>
      </c>
      <c r="G42" t="s">
        <v>54</v>
      </c>
      <c r="H42" t="s">
        <v>55</v>
      </c>
      <c r="I42">
        <f>I40*J42</f>
        <v>1.26</v>
      </c>
      <c r="J42">
        <v>12</v>
      </c>
      <c r="K42">
        <v>12</v>
      </c>
      <c r="O42">
        <f t="shared" si="21"/>
        <v>1360.7</v>
      </c>
      <c r="P42">
        <f t="shared" si="22"/>
        <v>1360.7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432482812</v>
      </c>
      <c r="AB42">
        <f t="shared" si="32"/>
        <v>99.9</v>
      </c>
      <c r="AC42">
        <f t="shared" si="33"/>
        <v>99.9</v>
      </c>
      <c r="AD42">
        <f t="shared" si="34"/>
        <v>0</v>
      </c>
      <c r="AE42">
        <f t="shared" si="35"/>
        <v>0</v>
      </c>
      <c r="AF42">
        <f t="shared" si="36"/>
        <v>0</v>
      </c>
      <c r="AG42">
        <f t="shared" si="37"/>
        <v>0</v>
      </c>
      <c r="AH42">
        <f t="shared" si="38"/>
        <v>0</v>
      </c>
      <c r="AI42">
        <f t="shared" si="39"/>
        <v>0</v>
      </c>
      <c r="AJ42">
        <f t="shared" si="40"/>
        <v>0</v>
      </c>
      <c r="AK42">
        <v>99.9</v>
      </c>
      <c r="AL42">
        <v>99.9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97</v>
      </c>
      <c r="AU42">
        <v>51</v>
      </c>
      <c r="AV42">
        <v>1</v>
      </c>
      <c r="AW42">
        <v>1.081</v>
      </c>
      <c r="AZ42">
        <v>1</v>
      </c>
      <c r="BA42">
        <v>1</v>
      </c>
      <c r="BB42">
        <v>1</v>
      </c>
      <c r="BC42">
        <v>10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2</v>
      </c>
      <c r="BJ42" t="s">
        <v>56</v>
      </c>
      <c r="BM42">
        <v>67</v>
      </c>
      <c r="BN42">
        <v>0</v>
      </c>
      <c r="BO42" t="s">
        <v>53</v>
      </c>
      <c r="BP42">
        <v>1</v>
      </c>
      <c r="BQ42">
        <v>40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97</v>
      </c>
      <c r="CA42">
        <v>51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41"/>
        <v>1360.7</v>
      </c>
      <c r="CQ42">
        <f t="shared" si="42"/>
        <v>1079.9000000000001</v>
      </c>
      <c r="CR42">
        <f t="shared" si="43"/>
        <v>0</v>
      </c>
      <c r="CS42">
        <f t="shared" si="44"/>
        <v>0</v>
      </c>
      <c r="CT42">
        <f t="shared" si="45"/>
        <v>0</v>
      </c>
      <c r="CU42">
        <f t="shared" si="46"/>
        <v>0</v>
      </c>
      <c r="CV42">
        <f t="shared" si="47"/>
        <v>0</v>
      </c>
      <c r="CW42">
        <f t="shared" si="48"/>
        <v>0</v>
      </c>
      <c r="CX42">
        <f t="shared" si="49"/>
        <v>0</v>
      </c>
      <c r="CY42">
        <f t="shared" si="50"/>
        <v>0</v>
      </c>
      <c r="CZ42">
        <f t="shared" si="51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1007</v>
      </c>
      <c r="DV42" t="s">
        <v>55</v>
      </c>
      <c r="DW42" t="s">
        <v>55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405818696</v>
      </c>
      <c r="EF42">
        <v>40</v>
      </c>
      <c r="EG42" t="s">
        <v>49</v>
      </c>
      <c r="EH42">
        <v>0</v>
      </c>
      <c r="EI42" t="s">
        <v>3</v>
      </c>
      <c r="EJ42">
        <v>2</v>
      </c>
      <c r="EK42">
        <v>67</v>
      </c>
      <c r="EL42" t="s">
        <v>50</v>
      </c>
      <c r="EM42" t="s">
        <v>51</v>
      </c>
      <c r="EO42" t="s">
        <v>3</v>
      </c>
      <c r="EQ42">
        <v>0</v>
      </c>
      <c r="ER42">
        <v>99.9</v>
      </c>
      <c r="ES42">
        <v>99.9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97</v>
      </c>
      <c r="FY42">
        <v>51</v>
      </c>
      <c r="GA42" t="s">
        <v>3</v>
      </c>
      <c r="GD42">
        <v>1</v>
      </c>
      <c r="GF42">
        <v>-269784120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52"/>
        <v>0</v>
      </c>
      <c r="GM42">
        <f t="shared" si="53"/>
        <v>1360.7</v>
      </c>
      <c r="GN42">
        <f t="shared" si="54"/>
        <v>0</v>
      </c>
      <c r="GO42">
        <f t="shared" si="55"/>
        <v>1360.7</v>
      </c>
      <c r="GP42">
        <f t="shared" si="56"/>
        <v>0</v>
      </c>
      <c r="GR42">
        <v>0</v>
      </c>
      <c r="GS42">
        <v>0</v>
      </c>
      <c r="GT42">
        <v>0</v>
      </c>
      <c r="GU42" t="s">
        <v>3</v>
      </c>
      <c r="GV42">
        <f t="shared" si="57"/>
        <v>0</v>
      </c>
      <c r="GW42">
        <v>1</v>
      </c>
      <c r="GX42">
        <f t="shared" si="58"/>
        <v>0</v>
      </c>
      <c r="HA42">
        <v>0</v>
      </c>
      <c r="HB42">
        <v>0</v>
      </c>
      <c r="HC42">
        <f t="shared" si="59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55" x14ac:dyDescent="0.2">
      <c r="A43" s="2">
        <v>17</v>
      </c>
      <c r="B43" s="2">
        <v>1</v>
      </c>
      <c r="C43" s="2">
        <f>ROW(SmtRes!A36)</f>
        <v>36</v>
      </c>
      <c r="D43" s="2">
        <f>ROW(EtalonRes!A36)</f>
        <v>36</v>
      </c>
      <c r="E43" s="2" t="s">
        <v>57</v>
      </c>
      <c r="F43" s="2" t="s">
        <v>58</v>
      </c>
      <c r="G43" s="2" t="s">
        <v>59</v>
      </c>
      <c r="H43" s="2" t="s">
        <v>47</v>
      </c>
      <c r="I43" s="2">
        <f>ROUND((10.5*1.02)/100,9)</f>
        <v>0.1071</v>
      </c>
      <c r="J43" s="2">
        <v>0</v>
      </c>
      <c r="K43" s="2">
        <f>ROUND((10.5*1.02)/100,9)</f>
        <v>0.1071</v>
      </c>
      <c r="L43" s="2"/>
      <c r="M43" s="2"/>
      <c r="N43" s="2"/>
      <c r="O43" s="2">
        <f t="shared" si="21"/>
        <v>37.799999999999997</v>
      </c>
      <c r="P43" s="2">
        <f t="shared" si="22"/>
        <v>15.4</v>
      </c>
      <c r="Q43" s="2">
        <f t="shared" si="23"/>
        <v>5.79</v>
      </c>
      <c r="R43" s="2">
        <f t="shared" si="24"/>
        <v>0.74</v>
      </c>
      <c r="S43" s="2">
        <f t="shared" si="25"/>
        <v>16.61</v>
      </c>
      <c r="T43" s="2">
        <f t="shared" si="26"/>
        <v>0</v>
      </c>
      <c r="U43" s="2">
        <f t="shared" si="27"/>
        <v>1.3484532600000001</v>
      </c>
      <c r="V43" s="2">
        <f t="shared" si="28"/>
        <v>0</v>
      </c>
      <c r="W43" s="2">
        <f t="shared" si="29"/>
        <v>0</v>
      </c>
      <c r="X43" s="2">
        <f t="shared" si="30"/>
        <v>16.829999999999998</v>
      </c>
      <c r="Y43" s="2">
        <f t="shared" si="31"/>
        <v>8.85</v>
      </c>
      <c r="Z43" s="2"/>
      <c r="AA43" s="2">
        <v>432482810</v>
      </c>
      <c r="AB43" s="2">
        <f t="shared" si="32"/>
        <v>329.1</v>
      </c>
      <c r="AC43" s="2">
        <f t="shared" si="33"/>
        <v>133.03</v>
      </c>
      <c r="AD43" s="2">
        <f t="shared" si="34"/>
        <v>50.69</v>
      </c>
      <c r="AE43" s="2">
        <f t="shared" si="35"/>
        <v>6.44</v>
      </c>
      <c r="AF43" s="2">
        <f t="shared" si="36"/>
        <v>145.38</v>
      </c>
      <c r="AG43" s="2">
        <f t="shared" si="37"/>
        <v>0</v>
      </c>
      <c r="AH43" s="2">
        <f t="shared" si="38"/>
        <v>11.8</v>
      </c>
      <c r="AI43" s="2">
        <f t="shared" si="39"/>
        <v>0</v>
      </c>
      <c r="AJ43" s="2">
        <f t="shared" si="40"/>
        <v>0</v>
      </c>
      <c r="AK43" s="2">
        <v>329.1</v>
      </c>
      <c r="AL43" s="2">
        <v>133.03</v>
      </c>
      <c r="AM43" s="2">
        <v>50.69</v>
      </c>
      <c r="AN43" s="2">
        <v>6.44</v>
      </c>
      <c r="AO43" s="2">
        <v>145.38</v>
      </c>
      <c r="AP43" s="2">
        <v>0</v>
      </c>
      <c r="AQ43" s="2">
        <v>11.8</v>
      </c>
      <c r="AR43" s="2">
        <v>0</v>
      </c>
      <c r="AS43" s="2">
        <v>0</v>
      </c>
      <c r="AT43" s="2">
        <v>97</v>
      </c>
      <c r="AU43" s="2">
        <v>51</v>
      </c>
      <c r="AV43" s="2">
        <v>1.0669999999999999</v>
      </c>
      <c r="AW43" s="2">
        <v>1.081</v>
      </c>
      <c r="AX43" s="2"/>
      <c r="AY43" s="2"/>
      <c r="AZ43" s="2">
        <v>1</v>
      </c>
      <c r="BA43" s="2">
        <v>1</v>
      </c>
      <c r="BB43" s="2">
        <v>1</v>
      </c>
      <c r="BC43" s="2">
        <v>1</v>
      </c>
      <c r="BD43" s="2" t="s">
        <v>3</v>
      </c>
      <c r="BE43" s="2" t="s">
        <v>3</v>
      </c>
      <c r="BF43" s="2" t="s">
        <v>3</v>
      </c>
      <c r="BG43" s="2" t="s">
        <v>3</v>
      </c>
      <c r="BH43" s="2">
        <v>0</v>
      </c>
      <c r="BI43" s="2">
        <v>2</v>
      </c>
      <c r="BJ43" s="2" t="s">
        <v>60</v>
      </c>
      <c r="BK43" s="2"/>
      <c r="BL43" s="2"/>
      <c r="BM43" s="2">
        <v>67</v>
      </c>
      <c r="BN43" s="2">
        <v>0</v>
      </c>
      <c r="BO43" s="2" t="s">
        <v>58</v>
      </c>
      <c r="BP43" s="2">
        <v>1</v>
      </c>
      <c r="BQ43" s="2">
        <v>40</v>
      </c>
      <c r="BR43" s="2">
        <v>0</v>
      </c>
      <c r="BS43" s="2">
        <v>1</v>
      </c>
      <c r="BT43" s="2">
        <v>1</v>
      </c>
      <c r="BU43" s="2">
        <v>1</v>
      </c>
      <c r="BV43" s="2">
        <v>1</v>
      </c>
      <c r="BW43" s="2">
        <v>1</v>
      </c>
      <c r="BX43" s="2">
        <v>1</v>
      </c>
      <c r="BY43" s="2" t="s">
        <v>3</v>
      </c>
      <c r="BZ43" s="2">
        <v>97</v>
      </c>
      <c r="CA43" s="2">
        <v>51</v>
      </c>
      <c r="CB43" s="2" t="s">
        <v>3</v>
      </c>
      <c r="CC43" s="2"/>
      <c r="CD43" s="2"/>
      <c r="CE43" s="2">
        <v>30</v>
      </c>
      <c r="CF43" s="2">
        <v>0</v>
      </c>
      <c r="CG43" s="2">
        <v>0</v>
      </c>
      <c r="CH43" s="2"/>
      <c r="CI43" s="2"/>
      <c r="CJ43" s="2"/>
      <c r="CK43" s="2"/>
      <c r="CL43" s="2"/>
      <c r="CM43" s="2">
        <v>0</v>
      </c>
      <c r="CN43" s="2" t="s">
        <v>3</v>
      </c>
      <c r="CO43" s="2">
        <v>0</v>
      </c>
      <c r="CP43" s="2">
        <f t="shared" si="41"/>
        <v>37.799999999999997</v>
      </c>
      <c r="CQ43" s="2">
        <f t="shared" si="42"/>
        <v>143.81</v>
      </c>
      <c r="CR43" s="2">
        <f t="shared" si="43"/>
        <v>54.09</v>
      </c>
      <c r="CS43" s="2">
        <f t="shared" si="44"/>
        <v>6.87</v>
      </c>
      <c r="CT43" s="2">
        <f t="shared" si="45"/>
        <v>155.12</v>
      </c>
      <c r="CU43" s="2">
        <f t="shared" si="46"/>
        <v>0</v>
      </c>
      <c r="CV43" s="2">
        <f t="shared" si="47"/>
        <v>12.5906</v>
      </c>
      <c r="CW43" s="2">
        <f t="shared" si="48"/>
        <v>0</v>
      </c>
      <c r="CX43" s="2">
        <f t="shared" si="49"/>
        <v>0</v>
      </c>
      <c r="CY43" s="2">
        <f t="shared" si="50"/>
        <v>16.829499999999999</v>
      </c>
      <c r="CZ43" s="2">
        <f t="shared" si="51"/>
        <v>8.8484999999999996</v>
      </c>
      <c r="DA43" s="2"/>
      <c r="DB43" s="2"/>
      <c r="DC43" s="2" t="s">
        <v>3</v>
      </c>
      <c r="DD43" s="2" t="s">
        <v>3</v>
      </c>
      <c r="DE43" s="2" t="s">
        <v>3</v>
      </c>
      <c r="DF43" s="2" t="s">
        <v>3</v>
      </c>
      <c r="DG43" s="2" t="s">
        <v>3</v>
      </c>
      <c r="DH43" s="2" t="s">
        <v>3</v>
      </c>
      <c r="DI43" s="2" t="s">
        <v>3</v>
      </c>
      <c r="DJ43" s="2" t="s">
        <v>3</v>
      </c>
      <c r="DK43" s="2" t="s">
        <v>3</v>
      </c>
      <c r="DL43" s="2" t="s">
        <v>3</v>
      </c>
      <c r="DM43" s="2" t="s">
        <v>3</v>
      </c>
      <c r="DN43" s="2">
        <v>0</v>
      </c>
      <c r="DO43" s="2">
        <v>0</v>
      </c>
      <c r="DP43" s="2">
        <v>1</v>
      </c>
      <c r="DQ43" s="2">
        <v>1</v>
      </c>
      <c r="DR43" s="2"/>
      <c r="DS43" s="2"/>
      <c r="DT43" s="2"/>
      <c r="DU43" s="2">
        <v>1013</v>
      </c>
      <c r="DV43" s="2" t="s">
        <v>47</v>
      </c>
      <c r="DW43" s="2" t="s">
        <v>47</v>
      </c>
      <c r="DX43" s="2">
        <v>1</v>
      </c>
      <c r="DY43" s="2"/>
      <c r="DZ43" s="2" t="s">
        <v>3</v>
      </c>
      <c r="EA43" s="2" t="s">
        <v>3</v>
      </c>
      <c r="EB43" s="2" t="s">
        <v>3</v>
      </c>
      <c r="EC43" s="2" t="s">
        <v>3</v>
      </c>
      <c r="ED43" s="2"/>
      <c r="EE43" s="2">
        <v>405818696</v>
      </c>
      <c r="EF43" s="2">
        <v>40</v>
      </c>
      <c r="EG43" s="2" t="s">
        <v>49</v>
      </c>
      <c r="EH43" s="2">
        <v>0</v>
      </c>
      <c r="EI43" s="2" t="s">
        <v>3</v>
      </c>
      <c r="EJ43" s="2">
        <v>2</v>
      </c>
      <c r="EK43" s="2">
        <v>67</v>
      </c>
      <c r="EL43" s="2" t="s">
        <v>50</v>
      </c>
      <c r="EM43" s="2" t="s">
        <v>51</v>
      </c>
      <c r="EN43" s="2"/>
      <c r="EO43" s="2" t="s">
        <v>3</v>
      </c>
      <c r="EP43" s="2"/>
      <c r="EQ43" s="2">
        <v>0</v>
      </c>
      <c r="ER43" s="2">
        <v>329.1</v>
      </c>
      <c r="ES43" s="2">
        <v>133.03</v>
      </c>
      <c r="ET43" s="2">
        <v>50.69</v>
      </c>
      <c r="EU43" s="2">
        <v>6.44</v>
      </c>
      <c r="EV43" s="2">
        <v>145.38</v>
      </c>
      <c r="EW43" s="2">
        <v>11.8</v>
      </c>
      <c r="EX43" s="2">
        <v>0</v>
      </c>
      <c r="EY43" s="2">
        <v>0</v>
      </c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>
        <v>0</v>
      </c>
      <c r="FR43" s="2">
        <v>0</v>
      </c>
      <c r="FS43" s="2">
        <v>2</v>
      </c>
      <c r="FT43" s="2"/>
      <c r="FU43" s="2"/>
      <c r="FV43" s="2"/>
      <c r="FW43" s="2"/>
      <c r="FX43" s="2">
        <v>97</v>
      </c>
      <c r="FY43" s="2">
        <v>51</v>
      </c>
      <c r="FZ43" s="2"/>
      <c r="GA43" s="2" t="s">
        <v>3</v>
      </c>
      <c r="GB43" s="2"/>
      <c r="GC43" s="2"/>
      <c r="GD43" s="2">
        <v>1</v>
      </c>
      <c r="GE43" s="2"/>
      <c r="GF43" s="2">
        <v>820771395</v>
      </c>
      <c r="GG43" s="2">
        <v>2</v>
      </c>
      <c r="GH43" s="2">
        <v>1</v>
      </c>
      <c r="GI43" s="2">
        <v>2</v>
      </c>
      <c r="GJ43" s="2">
        <v>0</v>
      </c>
      <c r="GK43" s="2">
        <v>0</v>
      </c>
      <c r="GL43" s="2">
        <f t="shared" si="52"/>
        <v>0</v>
      </c>
      <c r="GM43" s="2">
        <f t="shared" si="53"/>
        <v>63.48</v>
      </c>
      <c r="GN43" s="2">
        <f t="shared" si="54"/>
        <v>0</v>
      </c>
      <c r="GO43" s="2">
        <f t="shared" si="55"/>
        <v>63.48</v>
      </c>
      <c r="GP43" s="2">
        <f t="shared" si="56"/>
        <v>0</v>
      </c>
      <c r="GQ43" s="2"/>
      <c r="GR43" s="2">
        <v>0</v>
      </c>
      <c r="GS43" s="2">
        <v>3</v>
      </c>
      <c r="GT43" s="2">
        <v>0</v>
      </c>
      <c r="GU43" s="2" t="s">
        <v>3</v>
      </c>
      <c r="GV43" s="2">
        <f t="shared" si="57"/>
        <v>0</v>
      </c>
      <c r="GW43" s="2">
        <v>1</v>
      </c>
      <c r="GX43" s="2">
        <f t="shared" si="58"/>
        <v>0</v>
      </c>
      <c r="GY43" s="2"/>
      <c r="GZ43" s="2"/>
      <c r="HA43" s="2">
        <v>0</v>
      </c>
      <c r="HB43" s="2">
        <v>0</v>
      </c>
      <c r="HC43" s="2">
        <f t="shared" si="59"/>
        <v>0</v>
      </c>
      <c r="HD43" s="2"/>
      <c r="HE43" s="2" t="s">
        <v>3</v>
      </c>
      <c r="HF43" s="2" t="s">
        <v>3</v>
      </c>
      <c r="HG43" s="2"/>
      <c r="HH43" s="2"/>
      <c r="HI43" s="2"/>
      <c r="HJ43" s="2"/>
      <c r="HK43" s="2"/>
      <c r="HL43" s="2"/>
      <c r="HM43" s="2" t="s">
        <v>3</v>
      </c>
      <c r="HN43" s="2" t="s">
        <v>3</v>
      </c>
      <c r="HO43" s="2" t="s">
        <v>3</v>
      </c>
      <c r="HP43" s="2" t="s">
        <v>3</v>
      </c>
      <c r="HQ43" s="2" t="s">
        <v>3</v>
      </c>
      <c r="HR43" s="2"/>
      <c r="HS43" s="2">
        <v>0</v>
      </c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>
        <v>0</v>
      </c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x14ac:dyDescent="0.2">
      <c r="A44">
        <v>17</v>
      </c>
      <c r="B44">
        <v>1</v>
      </c>
      <c r="C44">
        <f>ROW(SmtRes!A50)</f>
        <v>50</v>
      </c>
      <c r="D44">
        <f>ROW(EtalonRes!A50)</f>
        <v>50</v>
      </c>
      <c r="E44" t="s">
        <v>57</v>
      </c>
      <c r="F44" t="s">
        <v>58</v>
      </c>
      <c r="G44" t="s">
        <v>59</v>
      </c>
      <c r="H44" t="s">
        <v>47</v>
      </c>
      <c r="I44">
        <f>ROUND((10.5*1.02)/100,9)</f>
        <v>0.1071</v>
      </c>
      <c r="J44">
        <v>0</v>
      </c>
      <c r="K44">
        <f>ROUND((10.5*1.02)/100,9)</f>
        <v>0.1071</v>
      </c>
      <c r="O44">
        <f t="shared" si="21"/>
        <v>1112.27</v>
      </c>
      <c r="P44">
        <f t="shared" si="22"/>
        <v>84.24</v>
      </c>
      <c r="Q44">
        <f t="shared" si="23"/>
        <v>92.06</v>
      </c>
      <c r="R44">
        <f t="shared" si="24"/>
        <v>41.7</v>
      </c>
      <c r="S44">
        <f t="shared" si="25"/>
        <v>935.97</v>
      </c>
      <c r="T44">
        <f t="shared" si="26"/>
        <v>0</v>
      </c>
      <c r="U44">
        <f t="shared" si="27"/>
        <v>1.3484532600000001</v>
      </c>
      <c r="V44">
        <f t="shared" si="28"/>
        <v>0</v>
      </c>
      <c r="W44">
        <f t="shared" si="29"/>
        <v>0</v>
      </c>
      <c r="X44">
        <f t="shared" si="30"/>
        <v>948.34</v>
      </c>
      <c r="Y44">
        <f t="shared" si="31"/>
        <v>498.61</v>
      </c>
      <c r="AA44">
        <v>432482812</v>
      </c>
      <c r="AB44">
        <f t="shared" si="32"/>
        <v>329.1</v>
      </c>
      <c r="AC44">
        <f t="shared" si="33"/>
        <v>133.03</v>
      </c>
      <c r="AD44">
        <f t="shared" si="34"/>
        <v>50.69</v>
      </c>
      <c r="AE44">
        <f t="shared" si="35"/>
        <v>6.44</v>
      </c>
      <c r="AF44">
        <f t="shared" si="36"/>
        <v>145.38</v>
      </c>
      <c r="AG44">
        <f t="shared" si="37"/>
        <v>0</v>
      </c>
      <c r="AH44">
        <f t="shared" si="38"/>
        <v>11.8</v>
      </c>
      <c r="AI44">
        <f t="shared" si="39"/>
        <v>0</v>
      </c>
      <c r="AJ44">
        <f t="shared" si="40"/>
        <v>0</v>
      </c>
      <c r="AK44">
        <v>329.1</v>
      </c>
      <c r="AL44">
        <v>133.03</v>
      </c>
      <c r="AM44">
        <v>50.69</v>
      </c>
      <c r="AN44">
        <v>6.44</v>
      </c>
      <c r="AO44">
        <v>145.38</v>
      </c>
      <c r="AP44">
        <v>0</v>
      </c>
      <c r="AQ44">
        <v>11.8</v>
      </c>
      <c r="AR44">
        <v>0</v>
      </c>
      <c r="AS44">
        <v>0</v>
      </c>
      <c r="AT44">
        <v>97</v>
      </c>
      <c r="AU44">
        <v>51</v>
      </c>
      <c r="AV44">
        <v>1.0669999999999999</v>
      </c>
      <c r="AW44">
        <v>1.081</v>
      </c>
      <c r="AZ44">
        <v>1</v>
      </c>
      <c r="BA44">
        <v>56.35</v>
      </c>
      <c r="BB44">
        <v>15.9</v>
      </c>
      <c r="BC44">
        <v>5.47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2</v>
      </c>
      <c r="BJ44" t="s">
        <v>60</v>
      </c>
      <c r="BM44">
        <v>67</v>
      </c>
      <c r="BN44">
        <v>0</v>
      </c>
      <c r="BO44" t="s">
        <v>58</v>
      </c>
      <c r="BP44">
        <v>1</v>
      </c>
      <c r="BQ44">
        <v>40</v>
      </c>
      <c r="BR44">
        <v>0</v>
      </c>
      <c r="BS44">
        <v>56.35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97</v>
      </c>
      <c r="CA44">
        <v>51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41"/>
        <v>1112.27</v>
      </c>
      <c r="CQ44">
        <f t="shared" si="42"/>
        <v>786.64</v>
      </c>
      <c r="CR44">
        <f t="shared" si="43"/>
        <v>860.03</v>
      </c>
      <c r="CS44">
        <f t="shared" si="44"/>
        <v>387.12</v>
      </c>
      <c r="CT44">
        <f t="shared" si="45"/>
        <v>8741.01</v>
      </c>
      <c r="CU44">
        <f t="shared" si="46"/>
        <v>0</v>
      </c>
      <c r="CV44">
        <f t="shared" si="47"/>
        <v>12.5906</v>
      </c>
      <c r="CW44">
        <f t="shared" si="48"/>
        <v>0</v>
      </c>
      <c r="CX44">
        <f t="shared" si="49"/>
        <v>0</v>
      </c>
      <c r="CY44">
        <f t="shared" si="50"/>
        <v>948.33990000000006</v>
      </c>
      <c r="CZ44">
        <f t="shared" si="51"/>
        <v>498.61170000000004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47</v>
      </c>
      <c r="DW44" t="s">
        <v>47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405818696</v>
      </c>
      <c r="EF44">
        <v>40</v>
      </c>
      <c r="EG44" t="s">
        <v>49</v>
      </c>
      <c r="EH44">
        <v>0</v>
      </c>
      <c r="EI44" t="s">
        <v>3</v>
      </c>
      <c r="EJ44">
        <v>2</v>
      </c>
      <c r="EK44">
        <v>67</v>
      </c>
      <c r="EL44" t="s">
        <v>50</v>
      </c>
      <c r="EM44" t="s">
        <v>51</v>
      </c>
      <c r="EO44" t="s">
        <v>3</v>
      </c>
      <c r="EQ44">
        <v>0</v>
      </c>
      <c r="ER44">
        <v>329.1</v>
      </c>
      <c r="ES44">
        <v>133.03</v>
      </c>
      <c r="ET44">
        <v>50.69</v>
      </c>
      <c r="EU44">
        <v>6.44</v>
      </c>
      <c r="EV44">
        <v>145.38</v>
      </c>
      <c r="EW44">
        <v>11.8</v>
      </c>
      <c r="EX44">
        <v>0</v>
      </c>
      <c r="EY44">
        <v>0</v>
      </c>
      <c r="FQ44">
        <v>0</v>
      </c>
      <c r="FR44">
        <v>0</v>
      </c>
      <c r="FS44">
        <v>2</v>
      </c>
      <c r="FX44">
        <v>97</v>
      </c>
      <c r="FY44">
        <v>51</v>
      </c>
      <c r="GA44" t="s">
        <v>3</v>
      </c>
      <c r="GD44">
        <v>1</v>
      </c>
      <c r="GF44">
        <v>820771395</v>
      </c>
      <c r="GG44">
        <v>2</v>
      </c>
      <c r="GH44">
        <v>1</v>
      </c>
      <c r="GI44">
        <v>2</v>
      </c>
      <c r="GJ44">
        <v>0</v>
      </c>
      <c r="GK44">
        <v>0</v>
      </c>
      <c r="GL44">
        <f t="shared" si="52"/>
        <v>0</v>
      </c>
      <c r="GM44">
        <f t="shared" si="53"/>
        <v>2559.2199999999998</v>
      </c>
      <c r="GN44">
        <f t="shared" si="54"/>
        <v>0</v>
      </c>
      <c r="GO44">
        <f t="shared" si="55"/>
        <v>2559.2199999999998</v>
      </c>
      <c r="GP44">
        <f t="shared" si="56"/>
        <v>0</v>
      </c>
      <c r="GR44">
        <v>0</v>
      </c>
      <c r="GS44">
        <v>3</v>
      </c>
      <c r="GT44">
        <v>0</v>
      </c>
      <c r="GU44" t="s">
        <v>3</v>
      </c>
      <c r="GV44">
        <f t="shared" si="57"/>
        <v>0</v>
      </c>
      <c r="GW44">
        <v>1</v>
      </c>
      <c r="GX44">
        <f t="shared" si="58"/>
        <v>0</v>
      </c>
      <c r="HA44">
        <v>0</v>
      </c>
      <c r="HB44">
        <v>0</v>
      </c>
      <c r="HC44">
        <f t="shared" si="59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55" x14ac:dyDescent="0.2">
      <c r="A45" s="2">
        <v>18</v>
      </c>
      <c r="B45" s="2">
        <v>1</v>
      </c>
      <c r="C45" s="2">
        <v>36</v>
      </c>
      <c r="D45" s="2"/>
      <c r="E45" s="2" t="s">
        <v>61</v>
      </c>
      <c r="F45" s="2" t="s">
        <v>62</v>
      </c>
      <c r="G45" s="2" t="s">
        <v>63</v>
      </c>
      <c r="H45" s="2" t="s">
        <v>64</v>
      </c>
      <c r="I45" s="2">
        <f>I43*J45</f>
        <v>10.922441999999998</v>
      </c>
      <c r="J45" s="2">
        <v>101.98358543417366</v>
      </c>
      <c r="K45" s="2">
        <v>101.98358399999999</v>
      </c>
      <c r="L45" s="2"/>
      <c r="M45" s="2"/>
      <c r="N45" s="2"/>
      <c r="O45" s="2">
        <f t="shared" si="21"/>
        <v>885.42</v>
      </c>
      <c r="P45" s="2">
        <f t="shared" si="22"/>
        <v>885.42</v>
      </c>
      <c r="Q45" s="2">
        <f t="shared" si="23"/>
        <v>0</v>
      </c>
      <c r="R45" s="2">
        <f t="shared" si="24"/>
        <v>0</v>
      </c>
      <c r="S45" s="2">
        <f t="shared" si="25"/>
        <v>0</v>
      </c>
      <c r="T45" s="2">
        <f t="shared" si="26"/>
        <v>0</v>
      </c>
      <c r="U45" s="2">
        <f t="shared" si="27"/>
        <v>0</v>
      </c>
      <c r="V45" s="2">
        <f t="shared" si="28"/>
        <v>0</v>
      </c>
      <c r="W45" s="2">
        <f t="shared" si="29"/>
        <v>0</v>
      </c>
      <c r="X45" s="2">
        <f t="shared" si="30"/>
        <v>0</v>
      </c>
      <c r="Y45" s="2">
        <f t="shared" si="31"/>
        <v>0</v>
      </c>
      <c r="Z45" s="2"/>
      <c r="AA45" s="2">
        <v>432482810</v>
      </c>
      <c r="AB45" s="2">
        <f t="shared" si="32"/>
        <v>74.989999999999995</v>
      </c>
      <c r="AC45" s="2">
        <f t="shared" si="33"/>
        <v>74.989999999999995</v>
      </c>
      <c r="AD45" s="2">
        <f t="shared" si="34"/>
        <v>0</v>
      </c>
      <c r="AE45" s="2">
        <f t="shared" si="35"/>
        <v>0</v>
      </c>
      <c r="AF45" s="2">
        <f t="shared" si="36"/>
        <v>0</v>
      </c>
      <c r="AG45" s="2">
        <f t="shared" si="37"/>
        <v>0</v>
      </c>
      <c r="AH45" s="2">
        <f t="shared" si="38"/>
        <v>0</v>
      </c>
      <c r="AI45" s="2">
        <f t="shared" si="39"/>
        <v>0</v>
      </c>
      <c r="AJ45" s="2">
        <f t="shared" si="40"/>
        <v>0</v>
      </c>
      <c r="AK45" s="2">
        <v>74.989999999999995</v>
      </c>
      <c r="AL45" s="2">
        <v>74.989999999999995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97</v>
      </c>
      <c r="AU45" s="2">
        <v>51</v>
      </c>
      <c r="AV45" s="2">
        <v>1</v>
      </c>
      <c r="AW45" s="2">
        <v>1.081</v>
      </c>
      <c r="AX45" s="2"/>
      <c r="AY45" s="2"/>
      <c r="AZ45" s="2">
        <v>1</v>
      </c>
      <c r="BA45" s="2">
        <v>1</v>
      </c>
      <c r="BB45" s="2">
        <v>1</v>
      </c>
      <c r="BC45" s="2">
        <v>1</v>
      </c>
      <c r="BD45" s="2" t="s">
        <v>3</v>
      </c>
      <c r="BE45" s="2" t="s">
        <v>3</v>
      </c>
      <c r="BF45" s="2" t="s">
        <v>3</v>
      </c>
      <c r="BG45" s="2" t="s">
        <v>3</v>
      </c>
      <c r="BH45" s="2">
        <v>3</v>
      </c>
      <c r="BI45" s="2">
        <v>2</v>
      </c>
      <c r="BJ45" s="2" t="s">
        <v>3</v>
      </c>
      <c r="BK45" s="2"/>
      <c r="BL45" s="2"/>
      <c r="BM45" s="2">
        <v>67</v>
      </c>
      <c r="BN45" s="2">
        <v>0</v>
      </c>
      <c r="BO45" s="2" t="s">
        <v>3</v>
      </c>
      <c r="BP45" s="2">
        <v>0</v>
      </c>
      <c r="BQ45" s="2">
        <v>40</v>
      </c>
      <c r="BR45" s="2">
        <v>0</v>
      </c>
      <c r="BS45" s="2">
        <v>1</v>
      </c>
      <c r="BT45" s="2">
        <v>1</v>
      </c>
      <c r="BU45" s="2">
        <v>1</v>
      </c>
      <c r="BV45" s="2">
        <v>1</v>
      </c>
      <c r="BW45" s="2">
        <v>1</v>
      </c>
      <c r="BX45" s="2">
        <v>1</v>
      </c>
      <c r="BY45" s="2" t="s">
        <v>3</v>
      </c>
      <c r="BZ45" s="2">
        <v>97</v>
      </c>
      <c r="CA45" s="2">
        <v>51</v>
      </c>
      <c r="CB45" s="2" t="s">
        <v>3</v>
      </c>
      <c r="CC45" s="2"/>
      <c r="CD45" s="2"/>
      <c r="CE45" s="2">
        <v>30</v>
      </c>
      <c r="CF45" s="2">
        <v>0</v>
      </c>
      <c r="CG45" s="2">
        <v>0</v>
      </c>
      <c r="CH45" s="2"/>
      <c r="CI45" s="2"/>
      <c r="CJ45" s="2"/>
      <c r="CK45" s="2"/>
      <c r="CL45" s="2"/>
      <c r="CM45" s="2">
        <v>0</v>
      </c>
      <c r="CN45" s="2" t="s">
        <v>3</v>
      </c>
      <c r="CO45" s="2">
        <v>0</v>
      </c>
      <c r="CP45" s="2">
        <f t="shared" si="41"/>
        <v>885.42</v>
      </c>
      <c r="CQ45" s="2">
        <f t="shared" si="42"/>
        <v>81.06</v>
      </c>
      <c r="CR45" s="2">
        <f t="shared" si="43"/>
        <v>0</v>
      </c>
      <c r="CS45" s="2">
        <f t="shared" si="44"/>
        <v>0</v>
      </c>
      <c r="CT45" s="2">
        <f t="shared" si="45"/>
        <v>0</v>
      </c>
      <c r="CU45" s="2">
        <f t="shared" si="46"/>
        <v>0</v>
      </c>
      <c r="CV45" s="2">
        <f t="shared" si="47"/>
        <v>0</v>
      </c>
      <c r="CW45" s="2">
        <f t="shared" si="48"/>
        <v>0</v>
      </c>
      <c r="CX45" s="2">
        <f t="shared" si="49"/>
        <v>0</v>
      </c>
      <c r="CY45" s="2">
        <f t="shared" si="50"/>
        <v>0</v>
      </c>
      <c r="CZ45" s="2">
        <f t="shared" si="51"/>
        <v>0</v>
      </c>
      <c r="DA45" s="2"/>
      <c r="DB45" s="2"/>
      <c r="DC45" s="2" t="s">
        <v>3</v>
      </c>
      <c r="DD45" s="2" t="s">
        <v>3</v>
      </c>
      <c r="DE45" s="2" t="s">
        <v>3</v>
      </c>
      <c r="DF45" s="2" t="s">
        <v>3</v>
      </c>
      <c r="DG45" s="2" t="s">
        <v>3</v>
      </c>
      <c r="DH45" s="2" t="s">
        <v>3</v>
      </c>
      <c r="DI45" s="2" t="s">
        <v>3</v>
      </c>
      <c r="DJ45" s="2" t="s">
        <v>3</v>
      </c>
      <c r="DK45" s="2" t="s">
        <v>3</v>
      </c>
      <c r="DL45" s="2" t="s">
        <v>3</v>
      </c>
      <c r="DM45" s="2" t="s">
        <v>3</v>
      </c>
      <c r="DN45" s="2">
        <v>0</v>
      </c>
      <c r="DO45" s="2">
        <v>0</v>
      </c>
      <c r="DP45" s="2">
        <v>1</v>
      </c>
      <c r="DQ45" s="2">
        <v>1</v>
      </c>
      <c r="DR45" s="2"/>
      <c r="DS45" s="2"/>
      <c r="DT45" s="2"/>
      <c r="DU45" s="2">
        <v>1003</v>
      </c>
      <c r="DV45" s="2" t="s">
        <v>64</v>
      </c>
      <c r="DW45" s="2" t="s">
        <v>64</v>
      </c>
      <c r="DX45" s="2">
        <v>1</v>
      </c>
      <c r="DY45" s="2"/>
      <c r="DZ45" s="2" t="s">
        <v>3</v>
      </c>
      <c r="EA45" s="2" t="s">
        <v>3</v>
      </c>
      <c r="EB45" s="2" t="s">
        <v>3</v>
      </c>
      <c r="EC45" s="2" t="s">
        <v>3</v>
      </c>
      <c r="ED45" s="2"/>
      <c r="EE45" s="2">
        <v>405818696</v>
      </c>
      <c r="EF45" s="2">
        <v>40</v>
      </c>
      <c r="EG45" s="2" t="s">
        <v>49</v>
      </c>
      <c r="EH45" s="2">
        <v>0</v>
      </c>
      <c r="EI45" s="2" t="s">
        <v>3</v>
      </c>
      <c r="EJ45" s="2">
        <v>2</v>
      </c>
      <c r="EK45" s="2">
        <v>67</v>
      </c>
      <c r="EL45" s="2" t="s">
        <v>50</v>
      </c>
      <c r="EM45" s="2" t="s">
        <v>51</v>
      </c>
      <c r="EN45" s="2"/>
      <c r="EO45" s="2" t="s">
        <v>3</v>
      </c>
      <c r="EP45" s="2"/>
      <c r="EQ45" s="2">
        <v>0</v>
      </c>
      <c r="ER45" s="2">
        <v>119.83</v>
      </c>
      <c r="ES45" s="2">
        <v>74.989999999999995</v>
      </c>
      <c r="ET45" s="2">
        <v>0</v>
      </c>
      <c r="EU45" s="2">
        <v>0</v>
      </c>
      <c r="EV45" s="2">
        <v>0</v>
      </c>
      <c r="EW45" s="2">
        <v>0</v>
      </c>
      <c r="EX45" s="2">
        <v>0</v>
      </c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>
        <v>0</v>
      </c>
      <c r="FR45" s="2">
        <v>0</v>
      </c>
      <c r="FS45" s="2">
        <v>0</v>
      </c>
      <c r="FT45" s="2"/>
      <c r="FU45" s="2"/>
      <c r="FV45" s="2"/>
      <c r="FW45" s="2"/>
      <c r="FX45" s="2">
        <v>97</v>
      </c>
      <c r="FY45" s="2">
        <v>51</v>
      </c>
      <c r="FZ45" s="2"/>
      <c r="GA45" s="2" t="s">
        <v>65</v>
      </c>
      <c r="GB45" s="2"/>
      <c r="GC45" s="2"/>
      <c r="GD45" s="2">
        <v>1</v>
      </c>
      <c r="GE45" s="2"/>
      <c r="GF45" s="2">
        <v>694627789</v>
      </c>
      <c r="GG45" s="2">
        <v>2</v>
      </c>
      <c r="GH45" s="2">
        <v>4</v>
      </c>
      <c r="GI45" s="2">
        <v>-2</v>
      </c>
      <c r="GJ45" s="2">
        <v>0</v>
      </c>
      <c r="GK45" s="2">
        <v>0</v>
      </c>
      <c r="GL45" s="2">
        <f t="shared" si="52"/>
        <v>0</v>
      </c>
      <c r="GM45" s="2">
        <f t="shared" si="53"/>
        <v>885.42</v>
      </c>
      <c r="GN45" s="2">
        <f t="shared" si="54"/>
        <v>0</v>
      </c>
      <c r="GO45" s="2">
        <f t="shared" si="55"/>
        <v>885.42</v>
      </c>
      <c r="GP45" s="2">
        <f t="shared" si="56"/>
        <v>0</v>
      </c>
      <c r="GQ45" s="2"/>
      <c r="GR45" s="2">
        <v>0</v>
      </c>
      <c r="GS45" s="2">
        <v>2</v>
      </c>
      <c r="GT45" s="2">
        <v>0</v>
      </c>
      <c r="GU45" s="2" t="s">
        <v>3</v>
      </c>
      <c r="GV45" s="2">
        <f t="shared" si="57"/>
        <v>0</v>
      </c>
      <c r="GW45" s="2">
        <v>1</v>
      </c>
      <c r="GX45" s="2">
        <f t="shared" si="58"/>
        <v>0</v>
      </c>
      <c r="GY45" s="2"/>
      <c r="GZ45" s="2"/>
      <c r="HA45" s="2">
        <v>0</v>
      </c>
      <c r="HB45" s="2">
        <v>0</v>
      </c>
      <c r="HC45" s="2">
        <f t="shared" si="59"/>
        <v>0</v>
      </c>
      <c r="HD45" s="2"/>
      <c r="HE45" s="2" t="s">
        <v>66</v>
      </c>
      <c r="HF45" s="2" t="s">
        <v>25</v>
      </c>
      <c r="HG45" s="2"/>
      <c r="HH45" s="2"/>
      <c r="HI45" s="2"/>
      <c r="HJ45" s="2"/>
      <c r="HK45" s="2"/>
      <c r="HL45" s="2"/>
      <c r="HM45" s="2" t="s">
        <v>3</v>
      </c>
      <c r="HN45" s="2" t="s">
        <v>3</v>
      </c>
      <c r="HO45" s="2" t="s">
        <v>3</v>
      </c>
      <c r="HP45" s="2" t="s">
        <v>3</v>
      </c>
      <c r="HQ45" s="2" t="s">
        <v>3</v>
      </c>
      <c r="HR45" s="2"/>
      <c r="HS45" s="2">
        <v>0</v>
      </c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>
        <v>0</v>
      </c>
      <c r="IL45" s="2"/>
      <c r="IM45" s="2"/>
      <c r="IN45" s="2"/>
      <c r="IO45" s="2"/>
      <c r="IP45" s="2"/>
      <c r="IQ45" s="2"/>
      <c r="IR45" s="2"/>
      <c r="IS45" s="2"/>
      <c r="IT45" s="2"/>
      <c r="IU45" s="2"/>
    </row>
    <row r="46" spans="1:255" x14ac:dyDescent="0.2">
      <c r="A46">
        <v>18</v>
      </c>
      <c r="B46">
        <v>1</v>
      </c>
      <c r="C46">
        <v>50</v>
      </c>
      <c r="E46" t="s">
        <v>61</v>
      </c>
      <c r="F46" t="s">
        <v>62</v>
      </c>
      <c r="G46" t="s">
        <v>63</v>
      </c>
      <c r="H46" t="s">
        <v>64</v>
      </c>
      <c r="I46">
        <f>I44*J46</f>
        <v>10.922441999999998</v>
      </c>
      <c r="J46">
        <v>101.98358543417366</v>
      </c>
      <c r="K46">
        <v>101.98358399999999</v>
      </c>
      <c r="O46">
        <f t="shared" si="21"/>
        <v>8712.5300000000007</v>
      </c>
      <c r="P46">
        <f t="shared" si="22"/>
        <v>8712.5300000000007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432482812</v>
      </c>
      <c r="AB46">
        <f t="shared" si="32"/>
        <v>74.989999999999995</v>
      </c>
      <c r="AC46">
        <f t="shared" si="33"/>
        <v>74.989999999999995</v>
      </c>
      <c r="AD46">
        <f t="shared" si="34"/>
        <v>0</v>
      </c>
      <c r="AE46">
        <f t="shared" si="35"/>
        <v>0</v>
      </c>
      <c r="AF46">
        <f t="shared" si="36"/>
        <v>0</v>
      </c>
      <c r="AG46">
        <f t="shared" si="37"/>
        <v>0</v>
      </c>
      <c r="AH46">
        <f t="shared" si="38"/>
        <v>0</v>
      </c>
      <c r="AI46">
        <f t="shared" si="39"/>
        <v>0</v>
      </c>
      <c r="AJ46">
        <f t="shared" si="40"/>
        <v>0</v>
      </c>
      <c r="AK46">
        <v>74.989999999999995</v>
      </c>
      <c r="AL46">
        <v>74.989999999999995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97</v>
      </c>
      <c r="AU46">
        <v>51</v>
      </c>
      <c r="AV46">
        <v>1</v>
      </c>
      <c r="AW46">
        <v>1.081</v>
      </c>
      <c r="AZ46">
        <v>1</v>
      </c>
      <c r="BA46">
        <v>1</v>
      </c>
      <c r="BB46">
        <v>1</v>
      </c>
      <c r="BC46">
        <v>9.84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2</v>
      </c>
      <c r="BJ46" t="s">
        <v>3</v>
      </c>
      <c r="BM46">
        <v>67</v>
      </c>
      <c r="BN46">
        <v>0</v>
      </c>
      <c r="BO46" t="s">
        <v>3</v>
      </c>
      <c r="BP46">
        <v>0</v>
      </c>
      <c r="BQ46">
        <v>40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97</v>
      </c>
      <c r="CA46">
        <v>51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41"/>
        <v>8712.5300000000007</v>
      </c>
      <c r="CQ46">
        <f t="shared" si="42"/>
        <v>797.63</v>
      </c>
      <c r="CR46">
        <f t="shared" si="43"/>
        <v>0</v>
      </c>
      <c r="CS46">
        <f t="shared" si="44"/>
        <v>0</v>
      </c>
      <c r="CT46">
        <f t="shared" si="45"/>
        <v>0</v>
      </c>
      <c r="CU46">
        <f t="shared" si="46"/>
        <v>0</v>
      </c>
      <c r="CV46">
        <f t="shared" si="47"/>
        <v>0</v>
      </c>
      <c r="CW46">
        <f t="shared" si="48"/>
        <v>0</v>
      </c>
      <c r="CX46">
        <f t="shared" si="49"/>
        <v>0</v>
      </c>
      <c r="CY46">
        <f t="shared" si="50"/>
        <v>0</v>
      </c>
      <c r="CZ46">
        <f t="shared" si="51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1003</v>
      </c>
      <c r="DV46" t="s">
        <v>64</v>
      </c>
      <c r="DW46" t="s">
        <v>64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405818696</v>
      </c>
      <c r="EF46">
        <v>40</v>
      </c>
      <c r="EG46" t="s">
        <v>49</v>
      </c>
      <c r="EH46">
        <v>0</v>
      </c>
      <c r="EI46" t="s">
        <v>3</v>
      </c>
      <c r="EJ46">
        <v>2</v>
      </c>
      <c r="EK46">
        <v>67</v>
      </c>
      <c r="EL46" t="s">
        <v>50</v>
      </c>
      <c r="EM46" t="s">
        <v>51</v>
      </c>
      <c r="EO46" t="s">
        <v>3</v>
      </c>
      <c r="EQ46">
        <v>0</v>
      </c>
      <c r="ER46">
        <v>74.989999999999995</v>
      </c>
      <c r="ES46">
        <v>74.989999999999995</v>
      </c>
      <c r="ET46">
        <v>0</v>
      </c>
      <c r="EU46">
        <v>0</v>
      </c>
      <c r="EV46">
        <v>0</v>
      </c>
      <c r="EW46">
        <v>0</v>
      </c>
      <c r="EX46">
        <v>0</v>
      </c>
      <c r="EZ46">
        <v>5</v>
      </c>
      <c r="FC46">
        <v>0</v>
      </c>
      <c r="FD46">
        <v>18</v>
      </c>
      <c r="FF46">
        <v>723.41</v>
      </c>
      <c r="FQ46">
        <v>0</v>
      </c>
      <c r="FR46">
        <v>0</v>
      </c>
      <c r="FS46">
        <v>0</v>
      </c>
      <c r="FX46">
        <v>97</v>
      </c>
      <c r="FY46">
        <v>51</v>
      </c>
      <c r="GA46" t="s">
        <v>65</v>
      </c>
      <c r="GD46">
        <v>1</v>
      </c>
      <c r="GF46">
        <v>694627789</v>
      </c>
      <c r="GG46">
        <v>2</v>
      </c>
      <c r="GH46">
        <v>3</v>
      </c>
      <c r="GI46">
        <v>5</v>
      </c>
      <c r="GJ46">
        <v>0</v>
      </c>
      <c r="GK46">
        <v>0</v>
      </c>
      <c r="GL46">
        <f t="shared" si="52"/>
        <v>0</v>
      </c>
      <c r="GM46">
        <f t="shared" si="53"/>
        <v>8712.5300000000007</v>
      </c>
      <c r="GN46">
        <f t="shared" si="54"/>
        <v>0</v>
      </c>
      <c r="GO46">
        <f t="shared" si="55"/>
        <v>8712.5300000000007</v>
      </c>
      <c r="GP46">
        <f t="shared" si="56"/>
        <v>0</v>
      </c>
      <c r="GR46">
        <v>1</v>
      </c>
      <c r="GS46">
        <v>1</v>
      </c>
      <c r="GT46">
        <v>0</v>
      </c>
      <c r="GU46" t="s">
        <v>3</v>
      </c>
      <c r="GV46">
        <f t="shared" si="57"/>
        <v>0</v>
      </c>
      <c r="GW46">
        <v>1</v>
      </c>
      <c r="GX46">
        <f t="shared" si="58"/>
        <v>0</v>
      </c>
      <c r="HA46">
        <v>0</v>
      </c>
      <c r="HB46">
        <v>0</v>
      </c>
      <c r="HC46">
        <f t="shared" si="59"/>
        <v>0</v>
      </c>
      <c r="HE46" t="s">
        <v>66</v>
      </c>
      <c r="HF46" t="s">
        <v>25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7" spans="1:255" x14ac:dyDescent="0.2">
      <c r="A47" s="2">
        <v>17</v>
      </c>
      <c r="B47" s="2">
        <v>1</v>
      </c>
      <c r="C47" s="2">
        <f>ROW(SmtRes!A53)</f>
        <v>53</v>
      </c>
      <c r="D47" s="2">
        <f>ROW(EtalonRes!A53)</f>
        <v>53</v>
      </c>
      <c r="E47" s="2" t="s">
        <v>67</v>
      </c>
      <c r="F47" s="2" t="s">
        <v>68</v>
      </c>
      <c r="G47" s="2" t="s">
        <v>69</v>
      </c>
      <c r="H47" s="2" t="s">
        <v>47</v>
      </c>
      <c r="I47" s="2">
        <f>ROUND(10.5/100,9)</f>
        <v>0.105</v>
      </c>
      <c r="J47" s="2">
        <v>0</v>
      </c>
      <c r="K47" s="2">
        <f>ROUND(10.5/100,9)</f>
        <v>0.105</v>
      </c>
      <c r="L47" s="2"/>
      <c r="M47" s="2"/>
      <c r="N47" s="2"/>
      <c r="O47" s="2">
        <f t="shared" si="21"/>
        <v>146.02000000000001</v>
      </c>
      <c r="P47" s="2">
        <f t="shared" si="22"/>
        <v>138.59</v>
      </c>
      <c r="Q47" s="2">
        <f t="shared" si="23"/>
        <v>3.16</v>
      </c>
      <c r="R47" s="2">
        <f t="shared" si="24"/>
        <v>0.48</v>
      </c>
      <c r="S47" s="2">
        <f t="shared" si="25"/>
        <v>4.2699999999999996</v>
      </c>
      <c r="T47" s="2">
        <f t="shared" si="26"/>
        <v>0</v>
      </c>
      <c r="U47" s="2">
        <f t="shared" si="27"/>
        <v>0.40444634999999995</v>
      </c>
      <c r="V47" s="2">
        <f t="shared" si="28"/>
        <v>0</v>
      </c>
      <c r="W47" s="2">
        <f t="shared" si="29"/>
        <v>0</v>
      </c>
      <c r="X47" s="2">
        <f t="shared" si="30"/>
        <v>4.6100000000000003</v>
      </c>
      <c r="Y47" s="2">
        <f t="shared" si="31"/>
        <v>2.42</v>
      </c>
      <c r="Z47" s="2"/>
      <c r="AA47" s="2">
        <v>432482810</v>
      </c>
      <c r="AB47" s="2">
        <f t="shared" si="32"/>
        <v>1287.3</v>
      </c>
      <c r="AC47" s="2">
        <f t="shared" si="33"/>
        <v>1220.96</v>
      </c>
      <c r="AD47" s="2">
        <f t="shared" si="34"/>
        <v>28.25</v>
      </c>
      <c r="AE47" s="2">
        <f t="shared" si="35"/>
        <v>4.29</v>
      </c>
      <c r="AF47" s="2">
        <f t="shared" si="36"/>
        <v>38.090000000000003</v>
      </c>
      <c r="AG47" s="2">
        <f t="shared" si="37"/>
        <v>0</v>
      </c>
      <c r="AH47" s="2">
        <f t="shared" si="38"/>
        <v>3.61</v>
      </c>
      <c r="AI47" s="2">
        <f t="shared" si="39"/>
        <v>0</v>
      </c>
      <c r="AJ47" s="2">
        <f t="shared" si="40"/>
        <v>0</v>
      </c>
      <c r="AK47" s="2">
        <v>1287.3</v>
      </c>
      <c r="AL47" s="2">
        <v>1220.96</v>
      </c>
      <c r="AM47" s="2">
        <v>28.25</v>
      </c>
      <c r="AN47" s="2">
        <v>4.29</v>
      </c>
      <c r="AO47" s="2">
        <v>38.090000000000003</v>
      </c>
      <c r="AP47" s="2">
        <v>0</v>
      </c>
      <c r="AQ47" s="2">
        <v>3.61</v>
      </c>
      <c r="AR47" s="2">
        <v>0</v>
      </c>
      <c r="AS47" s="2">
        <v>0</v>
      </c>
      <c r="AT47" s="2">
        <v>97</v>
      </c>
      <c r="AU47" s="2">
        <v>51</v>
      </c>
      <c r="AV47" s="2">
        <v>1.0669999999999999</v>
      </c>
      <c r="AW47" s="2">
        <v>1.081</v>
      </c>
      <c r="AX47" s="2"/>
      <c r="AY47" s="2"/>
      <c r="AZ47" s="2">
        <v>1</v>
      </c>
      <c r="BA47" s="2">
        <v>1</v>
      </c>
      <c r="BB47" s="2">
        <v>1</v>
      </c>
      <c r="BC47" s="2">
        <v>1</v>
      </c>
      <c r="BD47" s="2" t="s">
        <v>3</v>
      </c>
      <c r="BE47" s="2" t="s">
        <v>3</v>
      </c>
      <c r="BF47" s="2" t="s">
        <v>3</v>
      </c>
      <c r="BG47" s="2" t="s">
        <v>3</v>
      </c>
      <c r="BH47" s="2">
        <v>0</v>
      </c>
      <c r="BI47" s="2">
        <v>2</v>
      </c>
      <c r="BJ47" s="2" t="s">
        <v>70</v>
      </c>
      <c r="BK47" s="2"/>
      <c r="BL47" s="2"/>
      <c r="BM47" s="2">
        <v>67</v>
      </c>
      <c r="BN47" s="2">
        <v>0</v>
      </c>
      <c r="BO47" s="2" t="s">
        <v>68</v>
      </c>
      <c r="BP47" s="2">
        <v>1</v>
      </c>
      <c r="BQ47" s="2">
        <v>40</v>
      </c>
      <c r="BR47" s="2">
        <v>0</v>
      </c>
      <c r="BS47" s="2">
        <v>1</v>
      </c>
      <c r="BT47" s="2">
        <v>1</v>
      </c>
      <c r="BU47" s="2">
        <v>1</v>
      </c>
      <c r="BV47" s="2">
        <v>1</v>
      </c>
      <c r="BW47" s="2">
        <v>1</v>
      </c>
      <c r="BX47" s="2">
        <v>1</v>
      </c>
      <c r="BY47" s="2" t="s">
        <v>3</v>
      </c>
      <c r="BZ47" s="2">
        <v>97</v>
      </c>
      <c r="CA47" s="2">
        <v>51</v>
      </c>
      <c r="CB47" s="2" t="s">
        <v>3</v>
      </c>
      <c r="CC47" s="2"/>
      <c r="CD47" s="2"/>
      <c r="CE47" s="2">
        <v>30</v>
      </c>
      <c r="CF47" s="2">
        <v>0</v>
      </c>
      <c r="CG47" s="2">
        <v>0</v>
      </c>
      <c r="CH47" s="2"/>
      <c r="CI47" s="2"/>
      <c r="CJ47" s="2"/>
      <c r="CK47" s="2"/>
      <c r="CL47" s="2"/>
      <c r="CM47" s="2">
        <v>0</v>
      </c>
      <c r="CN47" s="2" t="s">
        <v>3</v>
      </c>
      <c r="CO47" s="2">
        <v>0</v>
      </c>
      <c r="CP47" s="2">
        <f t="shared" si="41"/>
        <v>146.02000000000001</v>
      </c>
      <c r="CQ47" s="2">
        <f t="shared" si="42"/>
        <v>1319.86</v>
      </c>
      <c r="CR47" s="2">
        <f t="shared" si="43"/>
        <v>30.14</v>
      </c>
      <c r="CS47" s="2">
        <f t="shared" si="44"/>
        <v>4.58</v>
      </c>
      <c r="CT47" s="2">
        <f t="shared" si="45"/>
        <v>40.64</v>
      </c>
      <c r="CU47" s="2">
        <f t="shared" si="46"/>
        <v>0</v>
      </c>
      <c r="CV47" s="2">
        <f t="shared" si="47"/>
        <v>3.8518699999999995</v>
      </c>
      <c r="CW47" s="2">
        <f t="shared" si="48"/>
        <v>0</v>
      </c>
      <c r="CX47" s="2">
        <f t="shared" si="49"/>
        <v>0</v>
      </c>
      <c r="CY47" s="2">
        <f t="shared" si="50"/>
        <v>4.6074999999999999</v>
      </c>
      <c r="CZ47" s="2">
        <f t="shared" si="51"/>
        <v>2.4224999999999999</v>
      </c>
      <c r="DA47" s="2"/>
      <c r="DB47" s="2"/>
      <c r="DC47" s="2" t="s">
        <v>3</v>
      </c>
      <c r="DD47" s="2" t="s">
        <v>3</v>
      </c>
      <c r="DE47" s="2" t="s">
        <v>3</v>
      </c>
      <c r="DF47" s="2" t="s">
        <v>3</v>
      </c>
      <c r="DG47" s="2" t="s">
        <v>3</v>
      </c>
      <c r="DH47" s="2" t="s">
        <v>3</v>
      </c>
      <c r="DI47" s="2" t="s">
        <v>3</v>
      </c>
      <c r="DJ47" s="2" t="s">
        <v>3</v>
      </c>
      <c r="DK47" s="2" t="s">
        <v>3</v>
      </c>
      <c r="DL47" s="2" t="s">
        <v>3</v>
      </c>
      <c r="DM47" s="2" t="s">
        <v>3</v>
      </c>
      <c r="DN47" s="2">
        <v>0</v>
      </c>
      <c r="DO47" s="2">
        <v>0</v>
      </c>
      <c r="DP47" s="2">
        <v>1</v>
      </c>
      <c r="DQ47" s="2">
        <v>1</v>
      </c>
      <c r="DR47" s="2"/>
      <c r="DS47" s="2"/>
      <c r="DT47" s="2"/>
      <c r="DU47" s="2">
        <v>1013</v>
      </c>
      <c r="DV47" s="2" t="s">
        <v>47</v>
      </c>
      <c r="DW47" s="2" t="s">
        <v>47</v>
      </c>
      <c r="DX47" s="2">
        <v>1</v>
      </c>
      <c r="DY47" s="2"/>
      <c r="DZ47" s="2" t="s">
        <v>3</v>
      </c>
      <c r="EA47" s="2" t="s">
        <v>3</v>
      </c>
      <c r="EB47" s="2" t="s">
        <v>3</v>
      </c>
      <c r="EC47" s="2" t="s">
        <v>3</v>
      </c>
      <c r="ED47" s="2"/>
      <c r="EE47" s="2">
        <v>405818696</v>
      </c>
      <c r="EF47" s="2">
        <v>40</v>
      </c>
      <c r="EG47" s="2" t="s">
        <v>49</v>
      </c>
      <c r="EH47" s="2">
        <v>0</v>
      </c>
      <c r="EI47" s="2" t="s">
        <v>3</v>
      </c>
      <c r="EJ47" s="2">
        <v>2</v>
      </c>
      <c r="EK47" s="2">
        <v>67</v>
      </c>
      <c r="EL47" s="2" t="s">
        <v>50</v>
      </c>
      <c r="EM47" s="2" t="s">
        <v>51</v>
      </c>
      <c r="EN47" s="2"/>
      <c r="EO47" s="2" t="s">
        <v>3</v>
      </c>
      <c r="EP47" s="2"/>
      <c r="EQ47" s="2">
        <v>0</v>
      </c>
      <c r="ER47" s="2">
        <v>1287.3</v>
      </c>
      <c r="ES47" s="2">
        <v>1220.96</v>
      </c>
      <c r="ET47" s="2">
        <v>28.25</v>
      </c>
      <c r="EU47" s="2">
        <v>4.29</v>
      </c>
      <c r="EV47" s="2">
        <v>38.090000000000003</v>
      </c>
      <c r="EW47" s="2">
        <v>3.61</v>
      </c>
      <c r="EX47" s="2">
        <v>0</v>
      </c>
      <c r="EY47" s="2">
        <v>0</v>
      </c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>
        <v>0</v>
      </c>
      <c r="FR47" s="2">
        <v>0</v>
      </c>
      <c r="FS47" s="2">
        <v>0</v>
      </c>
      <c r="FT47" s="2"/>
      <c r="FU47" s="2"/>
      <c r="FV47" s="2"/>
      <c r="FW47" s="2"/>
      <c r="FX47" s="2">
        <v>97</v>
      </c>
      <c r="FY47" s="2">
        <v>51</v>
      </c>
      <c r="FZ47" s="2"/>
      <c r="GA47" s="2" t="s">
        <v>3</v>
      </c>
      <c r="GB47" s="2"/>
      <c r="GC47" s="2"/>
      <c r="GD47" s="2">
        <v>1</v>
      </c>
      <c r="GE47" s="2"/>
      <c r="GF47" s="2">
        <v>657789866</v>
      </c>
      <c r="GG47" s="2">
        <v>2</v>
      </c>
      <c r="GH47" s="2">
        <v>1</v>
      </c>
      <c r="GI47" s="2">
        <v>2</v>
      </c>
      <c r="GJ47" s="2">
        <v>0</v>
      </c>
      <c r="GK47" s="2">
        <v>0</v>
      </c>
      <c r="GL47" s="2">
        <f t="shared" si="52"/>
        <v>0</v>
      </c>
      <c r="GM47" s="2">
        <f t="shared" si="53"/>
        <v>153.05000000000001</v>
      </c>
      <c r="GN47" s="2">
        <f t="shared" si="54"/>
        <v>0</v>
      </c>
      <c r="GO47" s="2">
        <f t="shared" si="55"/>
        <v>153.05000000000001</v>
      </c>
      <c r="GP47" s="2">
        <f t="shared" si="56"/>
        <v>0</v>
      </c>
      <c r="GQ47" s="2"/>
      <c r="GR47" s="2">
        <v>0</v>
      </c>
      <c r="GS47" s="2">
        <v>3</v>
      </c>
      <c r="GT47" s="2">
        <v>0</v>
      </c>
      <c r="GU47" s="2" t="s">
        <v>3</v>
      </c>
      <c r="GV47" s="2">
        <f t="shared" si="57"/>
        <v>0</v>
      </c>
      <c r="GW47" s="2">
        <v>1</v>
      </c>
      <c r="GX47" s="2">
        <f t="shared" si="58"/>
        <v>0</v>
      </c>
      <c r="GY47" s="2"/>
      <c r="GZ47" s="2"/>
      <c r="HA47" s="2">
        <v>0</v>
      </c>
      <c r="HB47" s="2">
        <v>0</v>
      </c>
      <c r="HC47" s="2">
        <f t="shared" si="59"/>
        <v>0</v>
      </c>
      <c r="HD47" s="2"/>
      <c r="HE47" s="2" t="s">
        <v>3</v>
      </c>
      <c r="HF47" s="2" t="s">
        <v>3</v>
      </c>
      <c r="HG47" s="2"/>
      <c r="HH47" s="2"/>
      <c r="HI47" s="2"/>
      <c r="HJ47" s="2"/>
      <c r="HK47" s="2"/>
      <c r="HL47" s="2"/>
      <c r="HM47" s="2" t="s">
        <v>3</v>
      </c>
      <c r="HN47" s="2" t="s">
        <v>3</v>
      </c>
      <c r="HO47" s="2" t="s">
        <v>3</v>
      </c>
      <c r="HP47" s="2" t="s">
        <v>3</v>
      </c>
      <c r="HQ47" s="2" t="s">
        <v>3</v>
      </c>
      <c r="HR47" s="2"/>
      <c r="HS47" s="2">
        <v>0</v>
      </c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>
        <v>0</v>
      </c>
      <c r="IL47" s="2"/>
      <c r="IM47" s="2"/>
      <c r="IN47" s="2"/>
      <c r="IO47" s="2"/>
      <c r="IP47" s="2"/>
      <c r="IQ47" s="2"/>
      <c r="IR47" s="2"/>
      <c r="IS47" s="2"/>
      <c r="IT47" s="2"/>
      <c r="IU47" s="2"/>
    </row>
    <row r="48" spans="1:255" x14ac:dyDescent="0.2">
      <c r="A48">
        <v>17</v>
      </c>
      <c r="B48">
        <v>1</v>
      </c>
      <c r="C48">
        <f>ROW(SmtRes!A56)</f>
        <v>56</v>
      </c>
      <c r="D48">
        <f>ROW(EtalonRes!A56)</f>
        <v>56</v>
      </c>
      <c r="E48" t="s">
        <v>67</v>
      </c>
      <c r="F48" t="s">
        <v>68</v>
      </c>
      <c r="G48" t="s">
        <v>69</v>
      </c>
      <c r="H48" t="s">
        <v>47</v>
      </c>
      <c r="I48">
        <f>ROUND(10.5/100,9)</f>
        <v>0.105</v>
      </c>
      <c r="J48">
        <v>0</v>
      </c>
      <c r="K48">
        <f>ROUND(10.5/100,9)</f>
        <v>0.105</v>
      </c>
      <c r="O48">
        <f t="shared" si="21"/>
        <v>1886.95</v>
      </c>
      <c r="P48">
        <f t="shared" si="22"/>
        <v>1592.4</v>
      </c>
      <c r="Q48">
        <f t="shared" si="23"/>
        <v>53.94</v>
      </c>
      <c r="R48">
        <f t="shared" si="24"/>
        <v>27.05</v>
      </c>
      <c r="S48">
        <f t="shared" si="25"/>
        <v>240.61</v>
      </c>
      <c r="T48">
        <f t="shared" si="26"/>
        <v>0</v>
      </c>
      <c r="U48">
        <f t="shared" si="27"/>
        <v>0.40444634999999995</v>
      </c>
      <c r="V48">
        <f t="shared" si="28"/>
        <v>0</v>
      </c>
      <c r="W48">
        <f t="shared" si="29"/>
        <v>0</v>
      </c>
      <c r="X48">
        <f t="shared" si="30"/>
        <v>259.63</v>
      </c>
      <c r="Y48">
        <f t="shared" si="31"/>
        <v>136.51</v>
      </c>
      <c r="AA48">
        <v>432482812</v>
      </c>
      <c r="AB48">
        <f t="shared" si="32"/>
        <v>1287.3</v>
      </c>
      <c r="AC48">
        <f t="shared" si="33"/>
        <v>1220.96</v>
      </c>
      <c r="AD48">
        <f t="shared" si="34"/>
        <v>28.25</v>
      </c>
      <c r="AE48">
        <f t="shared" si="35"/>
        <v>4.29</v>
      </c>
      <c r="AF48">
        <f t="shared" si="36"/>
        <v>38.090000000000003</v>
      </c>
      <c r="AG48">
        <f t="shared" si="37"/>
        <v>0</v>
      </c>
      <c r="AH48">
        <f t="shared" si="38"/>
        <v>3.61</v>
      </c>
      <c r="AI48">
        <f t="shared" si="39"/>
        <v>0</v>
      </c>
      <c r="AJ48">
        <f t="shared" si="40"/>
        <v>0</v>
      </c>
      <c r="AK48">
        <v>1287.3</v>
      </c>
      <c r="AL48">
        <v>1220.96</v>
      </c>
      <c r="AM48">
        <v>28.25</v>
      </c>
      <c r="AN48">
        <v>4.29</v>
      </c>
      <c r="AO48">
        <v>38.090000000000003</v>
      </c>
      <c r="AP48">
        <v>0</v>
      </c>
      <c r="AQ48">
        <v>3.61</v>
      </c>
      <c r="AR48">
        <v>0</v>
      </c>
      <c r="AS48">
        <v>0</v>
      </c>
      <c r="AT48">
        <v>97</v>
      </c>
      <c r="AU48">
        <v>51</v>
      </c>
      <c r="AV48">
        <v>1.0669999999999999</v>
      </c>
      <c r="AW48">
        <v>1.081</v>
      </c>
      <c r="AZ48">
        <v>1</v>
      </c>
      <c r="BA48">
        <v>56.35</v>
      </c>
      <c r="BB48">
        <v>17.07</v>
      </c>
      <c r="BC48">
        <v>11.49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2</v>
      </c>
      <c r="BJ48" t="s">
        <v>70</v>
      </c>
      <c r="BM48">
        <v>67</v>
      </c>
      <c r="BN48">
        <v>0</v>
      </c>
      <c r="BO48" t="s">
        <v>68</v>
      </c>
      <c r="BP48">
        <v>1</v>
      </c>
      <c r="BQ48">
        <v>40</v>
      </c>
      <c r="BR48">
        <v>0</v>
      </c>
      <c r="BS48">
        <v>56.35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97</v>
      </c>
      <c r="CA48">
        <v>51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41"/>
        <v>1886.9500000000003</v>
      </c>
      <c r="CQ48">
        <f t="shared" si="42"/>
        <v>15165.19</v>
      </c>
      <c r="CR48">
        <f t="shared" si="43"/>
        <v>514.49</v>
      </c>
      <c r="CS48">
        <f t="shared" si="44"/>
        <v>258.08</v>
      </c>
      <c r="CT48">
        <f t="shared" si="45"/>
        <v>2290.06</v>
      </c>
      <c r="CU48">
        <f t="shared" si="46"/>
        <v>0</v>
      </c>
      <c r="CV48">
        <f t="shared" si="47"/>
        <v>3.8518699999999995</v>
      </c>
      <c r="CW48">
        <f t="shared" si="48"/>
        <v>0</v>
      </c>
      <c r="CX48">
        <f t="shared" si="49"/>
        <v>0</v>
      </c>
      <c r="CY48">
        <f t="shared" si="50"/>
        <v>259.63020000000006</v>
      </c>
      <c r="CZ48">
        <f t="shared" si="51"/>
        <v>136.50660000000002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47</v>
      </c>
      <c r="DW48" t="s">
        <v>47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405818696</v>
      </c>
      <c r="EF48">
        <v>40</v>
      </c>
      <c r="EG48" t="s">
        <v>49</v>
      </c>
      <c r="EH48">
        <v>0</v>
      </c>
      <c r="EI48" t="s">
        <v>3</v>
      </c>
      <c r="EJ48">
        <v>2</v>
      </c>
      <c r="EK48">
        <v>67</v>
      </c>
      <c r="EL48" t="s">
        <v>50</v>
      </c>
      <c r="EM48" t="s">
        <v>51</v>
      </c>
      <c r="EO48" t="s">
        <v>3</v>
      </c>
      <c r="EQ48">
        <v>0</v>
      </c>
      <c r="ER48">
        <v>1287.3</v>
      </c>
      <c r="ES48">
        <v>1220.96</v>
      </c>
      <c r="ET48">
        <v>28.25</v>
      </c>
      <c r="EU48">
        <v>4.29</v>
      </c>
      <c r="EV48">
        <v>38.090000000000003</v>
      </c>
      <c r="EW48">
        <v>3.61</v>
      </c>
      <c r="EX48">
        <v>0</v>
      </c>
      <c r="EY48">
        <v>0</v>
      </c>
      <c r="FQ48">
        <v>0</v>
      </c>
      <c r="FR48">
        <v>0</v>
      </c>
      <c r="FS48">
        <v>0</v>
      </c>
      <c r="FX48">
        <v>97</v>
      </c>
      <c r="FY48">
        <v>51</v>
      </c>
      <c r="GA48" t="s">
        <v>3</v>
      </c>
      <c r="GD48">
        <v>1</v>
      </c>
      <c r="GF48">
        <v>657789866</v>
      </c>
      <c r="GG48">
        <v>2</v>
      </c>
      <c r="GH48">
        <v>1</v>
      </c>
      <c r="GI48">
        <v>2</v>
      </c>
      <c r="GJ48">
        <v>0</v>
      </c>
      <c r="GK48">
        <v>0</v>
      </c>
      <c r="GL48">
        <f t="shared" si="52"/>
        <v>0</v>
      </c>
      <c r="GM48">
        <f t="shared" si="53"/>
        <v>2283.09</v>
      </c>
      <c r="GN48">
        <f t="shared" si="54"/>
        <v>0</v>
      </c>
      <c r="GO48">
        <f t="shared" si="55"/>
        <v>2283.09</v>
      </c>
      <c r="GP48">
        <f t="shared" si="56"/>
        <v>0</v>
      </c>
      <c r="GR48">
        <v>0</v>
      </c>
      <c r="GS48">
        <v>0</v>
      </c>
      <c r="GT48">
        <v>0</v>
      </c>
      <c r="GU48" t="s">
        <v>3</v>
      </c>
      <c r="GV48">
        <f t="shared" si="57"/>
        <v>0</v>
      </c>
      <c r="GW48">
        <v>1</v>
      </c>
      <c r="GX48">
        <f t="shared" si="58"/>
        <v>0</v>
      </c>
      <c r="HA48">
        <v>0</v>
      </c>
      <c r="HB48">
        <v>0</v>
      </c>
      <c r="HC48">
        <f t="shared" si="59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HS48">
        <v>0</v>
      </c>
      <c r="IK48">
        <v>0</v>
      </c>
    </row>
    <row r="50" spans="1:206" x14ac:dyDescent="0.2">
      <c r="A50" s="3">
        <v>51</v>
      </c>
      <c r="B50" s="3">
        <f>B24</f>
        <v>1</v>
      </c>
      <c r="C50" s="3">
        <f>A24</f>
        <v>4</v>
      </c>
      <c r="D50" s="3">
        <f>ROW(A24)</f>
        <v>24</v>
      </c>
      <c r="E50" s="3"/>
      <c r="F50" s="3" t="str">
        <f>IF(F24&lt;&gt;"",F24,"")</f>
        <v/>
      </c>
      <c r="G50" s="3" t="str">
        <f>IF(G24&lt;&gt;"",G24,"")</f>
        <v>Строительство кабельной линии в траншее</v>
      </c>
      <c r="H50" s="3">
        <v>0</v>
      </c>
      <c r="I50" s="3"/>
      <c r="J50" s="3"/>
      <c r="K50" s="3"/>
      <c r="L50" s="3"/>
      <c r="M50" s="3"/>
      <c r="N50" s="3"/>
      <c r="O50" s="3">
        <f t="shared" ref="O50:T50" si="60">ROUND(AB50,2)</f>
        <v>1317.43</v>
      </c>
      <c r="P50" s="3">
        <f t="shared" si="60"/>
        <v>1175.48</v>
      </c>
      <c r="Q50" s="3">
        <f t="shared" si="60"/>
        <v>73.67</v>
      </c>
      <c r="R50" s="3">
        <f t="shared" si="60"/>
        <v>9.43</v>
      </c>
      <c r="S50" s="3">
        <f t="shared" si="60"/>
        <v>68.28</v>
      </c>
      <c r="T50" s="3">
        <f t="shared" si="60"/>
        <v>0</v>
      </c>
      <c r="U50" s="3">
        <f>AH50</f>
        <v>6.1891120115999998</v>
      </c>
      <c r="V50" s="3">
        <f>AI50</f>
        <v>0</v>
      </c>
      <c r="W50" s="3">
        <f>ROUND(AJ50,2)</f>
        <v>0</v>
      </c>
      <c r="X50" s="3">
        <f>ROUND(AK50,2)</f>
        <v>72.17</v>
      </c>
      <c r="Y50" s="3">
        <f>ROUND(AL50,2)</f>
        <v>35.26</v>
      </c>
      <c r="Z50" s="3"/>
      <c r="AA50" s="3"/>
      <c r="AB50" s="3">
        <f>ROUND(SUMIF(AA28:AA48,"=432482810",O28:O48),2)</f>
        <v>1317.43</v>
      </c>
      <c r="AC50" s="3">
        <f>ROUND(SUMIF(AA28:AA48,"=432482810",P28:P48),2)</f>
        <v>1175.48</v>
      </c>
      <c r="AD50" s="3">
        <f>ROUND(SUMIF(AA28:AA48,"=432482810",Q28:Q48),2)</f>
        <v>73.67</v>
      </c>
      <c r="AE50" s="3">
        <f>ROUND(SUMIF(AA28:AA48,"=432482810",R28:R48),2)</f>
        <v>9.43</v>
      </c>
      <c r="AF50" s="3">
        <f>ROUND(SUMIF(AA28:AA48,"=432482810",S28:S48),2)</f>
        <v>68.28</v>
      </c>
      <c r="AG50" s="3">
        <f>ROUND(SUMIF(AA28:AA48,"=432482810",T28:T48),2)</f>
        <v>0</v>
      </c>
      <c r="AH50" s="3">
        <f>SUMIF(AA28:AA48,"=432482810",U28:U48)</f>
        <v>6.1891120115999998</v>
      </c>
      <c r="AI50" s="3">
        <f>SUMIF(AA28:AA48,"=432482810",V28:V48)</f>
        <v>0</v>
      </c>
      <c r="AJ50" s="3">
        <f>ROUND(SUMIF(AA28:AA48,"=432482810",W28:W48),2)</f>
        <v>0</v>
      </c>
      <c r="AK50" s="3">
        <f>ROUND(SUMIF(AA28:AA48,"=432482810",X28:X48),2)</f>
        <v>72.17</v>
      </c>
      <c r="AL50" s="3">
        <f>ROUND(SUMIF(AA28:AA48,"=432482810",Y28:Y48),2)</f>
        <v>35.26</v>
      </c>
      <c r="AM50" s="3"/>
      <c r="AN50" s="3"/>
      <c r="AO50" s="3">
        <f t="shared" ref="AO50:BD50" si="61">ROUND(BX50,2)</f>
        <v>0</v>
      </c>
      <c r="AP50" s="3">
        <f t="shared" si="61"/>
        <v>0</v>
      </c>
      <c r="AQ50" s="3">
        <f t="shared" si="61"/>
        <v>0</v>
      </c>
      <c r="AR50" s="3">
        <f t="shared" si="61"/>
        <v>1424.86</v>
      </c>
      <c r="AS50" s="3">
        <f t="shared" si="61"/>
        <v>113.93</v>
      </c>
      <c r="AT50" s="3">
        <f t="shared" si="61"/>
        <v>1310.93</v>
      </c>
      <c r="AU50" s="3">
        <f t="shared" si="61"/>
        <v>0</v>
      </c>
      <c r="AV50" s="3">
        <f t="shared" si="61"/>
        <v>1175.48</v>
      </c>
      <c r="AW50" s="3">
        <f t="shared" si="61"/>
        <v>1175.48</v>
      </c>
      <c r="AX50" s="3">
        <f t="shared" si="61"/>
        <v>0</v>
      </c>
      <c r="AY50" s="3">
        <f t="shared" si="61"/>
        <v>1175.48</v>
      </c>
      <c r="AZ50" s="3">
        <f t="shared" si="61"/>
        <v>0</v>
      </c>
      <c r="BA50" s="3">
        <f t="shared" si="61"/>
        <v>0</v>
      </c>
      <c r="BB50" s="3">
        <f t="shared" si="61"/>
        <v>0</v>
      </c>
      <c r="BC50" s="3">
        <f t="shared" si="61"/>
        <v>0</v>
      </c>
      <c r="BD50" s="3">
        <f t="shared" si="61"/>
        <v>0</v>
      </c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>
        <f>ROUND(SUMIF(AA28:AA48,"=432482810",FQ28:FQ48),2)</f>
        <v>0</v>
      </c>
      <c r="BY50" s="3">
        <f>ROUND(SUMIF(AA28:AA48,"=432482810",FR28:FR48),2)</f>
        <v>0</v>
      </c>
      <c r="BZ50" s="3">
        <f>ROUND(SUMIF(AA28:AA48,"=432482810",GL28:GL48),2)</f>
        <v>0</v>
      </c>
      <c r="CA50" s="3">
        <f>ROUND(SUMIF(AA28:AA48,"=432482810",GM28:GM48),2)</f>
        <v>1424.86</v>
      </c>
      <c r="CB50" s="3">
        <f>ROUND(SUMIF(AA28:AA48,"=432482810",GN28:GN48),2)</f>
        <v>113.93</v>
      </c>
      <c r="CC50" s="3">
        <f>ROUND(SUMIF(AA28:AA48,"=432482810",GO28:GO48),2)</f>
        <v>1310.93</v>
      </c>
      <c r="CD50" s="3">
        <f>ROUND(SUMIF(AA28:AA48,"=432482810",GP28:GP48),2)</f>
        <v>0</v>
      </c>
      <c r="CE50" s="3">
        <f>AC50-BX50</f>
        <v>1175.48</v>
      </c>
      <c r="CF50" s="3">
        <f>AC50-BY50</f>
        <v>1175.48</v>
      </c>
      <c r="CG50" s="3">
        <f>BX50-BZ50</f>
        <v>0</v>
      </c>
      <c r="CH50" s="3">
        <f>AC50-BX50-BY50+BZ50</f>
        <v>1175.48</v>
      </c>
      <c r="CI50" s="3">
        <f>BY50-BZ50</f>
        <v>0</v>
      </c>
      <c r="CJ50" s="3">
        <f>ROUND(SUMIF(AA28:AA48,"=432482810",GX28:GX48),2)</f>
        <v>0</v>
      </c>
      <c r="CK50" s="3">
        <f>ROUND(SUMIF(AA28:AA48,"=432482810",GY28:GY48),2)</f>
        <v>0</v>
      </c>
      <c r="CL50" s="3">
        <f>ROUND(SUMIF(AA28:AA48,"=432482810",GZ28:GZ48),2)</f>
        <v>0</v>
      </c>
      <c r="CM50" s="3">
        <f>ROUND(SUMIF(AA28:AA48,"=432482810",HD28:HD48),2)</f>
        <v>0</v>
      </c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4">
        <f t="shared" ref="DG50:DL50" si="62">ROUND(DT50,2)</f>
        <v>16794.66</v>
      </c>
      <c r="DH50" s="4">
        <f t="shared" si="62"/>
        <v>11749.87</v>
      </c>
      <c r="DI50" s="4">
        <f t="shared" si="62"/>
        <v>1197.22</v>
      </c>
      <c r="DJ50" s="4">
        <f t="shared" si="62"/>
        <v>531.38</v>
      </c>
      <c r="DK50" s="4">
        <f t="shared" si="62"/>
        <v>3847.57</v>
      </c>
      <c r="DL50" s="4">
        <f t="shared" si="62"/>
        <v>0</v>
      </c>
      <c r="DM50" s="4">
        <f>DZ50</f>
        <v>6.1891120115999998</v>
      </c>
      <c r="DN50" s="4">
        <f>EA50</f>
        <v>0</v>
      </c>
      <c r="DO50" s="4">
        <f>ROUND(EB50,2)</f>
        <v>0</v>
      </c>
      <c r="DP50" s="4">
        <f>ROUND(EC50,2)</f>
        <v>4067.1</v>
      </c>
      <c r="DQ50" s="4">
        <f>ROUND(ED50,2)</f>
        <v>1987.14</v>
      </c>
      <c r="DR50" s="4"/>
      <c r="DS50" s="4"/>
      <c r="DT50" s="4">
        <f>ROUND(SUMIF(AA28:AA48,"=432482812",O28:O48),2)</f>
        <v>16794.66</v>
      </c>
      <c r="DU50" s="4">
        <f>ROUND(SUMIF(AA28:AA48,"=432482812",P28:P48),2)</f>
        <v>11749.87</v>
      </c>
      <c r="DV50" s="4">
        <f>ROUND(SUMIF(AA28:AA48,"=432482812",Q28:Q48),2)</f>
        <v>1197.22</v>
      </c>
      <c r="DW50" s="4">
        <f>ROUND(SUMIF(AA28:AA48,"=432482812",R28:R48),2)</f>
        <v>531.38</v>
      </c>
      <c r="DX50" s="4">
        <f>ROUND(SUMIF(AA28:AA48,"=432482812",S28:S48),2)</f>
        <v>3847.57</v>
      </c>
      <c r="DY50" s="4">
        <f>ROUND(SUMIF(AA28:AA48,"=432482812",T28:T48),2)</f>
        <v>0</v>
      </c>
      <c r="DZ50" s="4">
        <f>SUMIF(AA28:AA48,"=432482812",U28:U48)</f>
        <v>6.1891120115999998</v>
      </c>
      <c r="EA50" s="4">
        <f>SUMIF(AA28:AA48,"=432482812",V28:V48)</f>
        <v>0</v>
      </c>
      <c r="EB50" s="4">
        <f>ROUND(SUMIF(AA28:AA48,"=432482812",W28:W48),2)</f>
        <v>0</v>
      </c>
      <c r="EC50" s="4">
        <f>ROUND(SUMIF(AA28:AA48,"=432482812",X28:X48),2)</f>
        <v>4067.1</v>
      </c>
      <c r="ED50" s="4">
        <f>ROUND(SUMIF(AA28:AA48,"=432482812",Y28:Y48),2)</f>
        <v>1987.14</v>
      </c>
      <c r="EE50" s="4"/>
      <c r="EF50" s="4"/>
      <c r="EG50" s="4">
        <f t="shared" ref="EG50:EV50" si="63">ROUND(FP50,2)</f>
        <v>0</v>
      </c>
      <c r="EH50" s="4">
        <f t="shared" si="63"/>
        <v>0</v>
      </c>
      <c r="EI50" s="4">
        <f t="shared" si="63"/>
        <v>0</v>
      </c>
      <c r="EJ50" s="4">
        <f t="shared" si="63"/>
        <v>22848.9</v>
      </c>
      <c r="EK50" s="4">
        <f t="shared" si="63"/>
        <v>5495.78</v>
      </c>
      <c r="EL50" s="4">
        <f t="shared" si="63"/>
        <v>17353.12</v>
      </c>
      <c r="EM50" s="4">
        <f t="shared" si="63"/>
        <v>0</v>
      </c>
      <c r="EN50" s="4">
        <f t="shared" si="63"/>
        <v>11749.87</v>
      </c>
      <c r="EO50" s="4">
        <f t="shared" si="63"/>
        <v>11749.87</v>
      </c>
      <c r="EP50" s="4">
        <f t="shared" si="63"/>
        <v>0</v>
      </c>
      <c r="EQ50" s="4">
        <f t="shared" si="63"/>
        <v>11749.87</v>
      </c>
      <c r="ER50" s="4">
        <f t="shared" si="63"/>
        <v>0</v>
      </c>
      <c r="ES50" s="4">
        <f t="shared" si="63"/>
        <v>0</v>
      </c>
      <c r="ET50" s="4">
        <f t="shared" si="63"/>
        <v>0</v>
      </c>
      <c r="EU50" s="4">
        <f t="shared" si="63"/>
        <v>0</v>
      </c>
      <c r="EV50" s="4">
        <f t="shared" si="63"/>
        <v>0</v>
      </c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>
        <f>ROUND(SUMIF(AA28:AA48,"=432482812",FQ28:FQ48),2)</f>
        <v>0</v>
      </c>
      <c r="FQ50" s="4">
        <f>ROUND(SUMIF(AA28:AA48,"=432482812",FR28:FR48),2)</f>
        <v>0</v>
      </c>
      <c r="FR50" s="4">
        <f>ROUND(SUMIF(AA28:AA48,"=432482812",GL28:GL48),2)</f>
        <v>0</v>
      </c>
      <c r="FS50" s="4">
        <f>ROUND(SUMIF(AA28:AA48,"=432482812",GM28:GM48),2)</f>
        <v>22848.9</v>
      </c>
      <c r="FT50" s="4">
        <f>ROUND(SUMIF(AA28:AA48,"=432482812",GN28:GN48),2)</f>
        <v>5495.78</v>
      </c>
      <c r="FU50" s="4">
        <f>ROUND(SUMIF(AA28:AA48,"=432482812",GO28:GO48),2)</f>
        <v>17353.12</v>
      </c>
      <c r="FV50" s="4">
        <f>ROUND(SUMIF(AA28:AA48,"=432482812",GP28:GP48),2)</f>
        <v>0</v>
      </c>
      <c r="FW50" s="4">
        <f>DU50-FP50</f>
        <v>11749.87</v>
      </c>
      <c r="FX50" s="4">
        <f>DU50-FQ50</f>
        <v>11749.87</v>
      </c>
      <c r="FY50" s="4">
        <f>FP50-FR50</f>
        <v>0</v>
      </c>
      <c r="FZ50" s="4">
        <f>DU50-FP50-FQ50+FR50</f>
        <v>11749.87</v>
      </c>
      <c r="GA50" s="4">
        <f>FQ50-FR50</f>
        <v>0</v>
      </c>
      <c r="GB50" s="4">
        <f>ROUND(SUMIF(AA28:AA48,"=432482812",GX28:GX48),2)</f>
        <v>0</v>
      </c>
      <c r="GC50" s="4">
        <f>ROUND(SUMIF(AA28:AA48,"=432482812",GY28:GY48),2)</f>
        <v>0</v>
      </c>
      <c r="GD50" s="4">
        <f>ROUND(SUMIF(AA28:AA48,"=432482812",GZ28:GZ48),2)</f>
        <v>0</v>
      </c>
      <c r="GE50" s="4">
        <f>ROUND(SUMIF(AA28:AA48,"=432482812",HD28:HD48),2)</f>
        <v>0</v>
      </c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>
        <v>0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201</v>
      </c>
      <c r="F52" s="5">
        <f>ROUND(Source!O50,O52)</f>
        <v>1317.43</v>
      </c>
      <c r="G52" s="5" t="s">
        <v>71</v>
      </c>
      <c r="H52" s="5" t="s">
        <v>72</v>
      </c>
      <c r="I52" s="5"/>
      <c r="J52" s="5"/>
      <c r="K52" s="5">
        <v>201</v>
      </c>
      <c r="L52" s="5">
        <v>1</v>
      </c>
      <c r="M52" s="5">
        <v>3</v>
      </c>
      <c r="N52" s="5" t="s">
        <v>3</v>
      </c>
      <c r="O52" s="5">
        <v>2</v>
      </c>
      <c r="P52" s="5">
        <f>ROUND(Source!DG50,O52)</f>
        <v>16794.66</v>
      </c>
      <c r="Q52" s="5"/>
      <c r="R52" s="5"/>
      <c r="S52" s="5"/>
      <c r="T52" s="5"/>
      <c r="U52" s="5"/>
      <c r="V52" s="5"/>
      <c r="W52" s="5">
        <v>1317.43</v>
      </c>
      <c r="X52" s="5">
        <v>1</v>
      </c>
      <c r="Y52" s="5">
        <v>1317.43</v>
      </c>
      <c r="Z52" s="5">
        <v>16794.66</v>
      </c>
      <c r="AA52" s="5">
        <v>1</v>
      </c>
      <c r="AB52" s="5">
        <v>16794.66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202</v>
      </c>
      <c r="F53" s="5">
        <f>ROUND(Source!P50,O53)</f>
        <v>1175.48</v>
      </c>
      <c r="G53" s="5" t="s">
        <v>73</v>
      </c>
      <c r="H53" s="5" t="s">
        <v>74</v>
      </c>
      <c r="I53" s="5"/>
      <c r="J53" s="5"/>
      <c r="K53" s="5">
        <v>202</v>
      </c>
      <c r="L53" s="5">
        <v>2</v>
      </c>
      <c r="M53" s="5">
        <v>3</v>
      </c>
      <c r="N53" s="5" t="s">
        <v>3</v>
      </c>
      <c r="O53" s="5">
        <v>2</v>
      </c>
      <c r="P53" s="5">
        <f>ROUND(Source!DH50,O53)</f>
        <v>11749.87</v>
      </c>
      <c r="Q53" s="5"/>
      <c r="R53" s="5"/>
      <c r="S53" s="5"/>
      <c r="T53" s="5"/>
      <c r="U53" s="5"/>
      <c r="V53" s="5"/>
      <c r="W53" s="5">
        <v>1175.48</v>
      </c>
      <c r="X53" s="5">
        <v>1</v>
      </c>
      <c r="Y53" s="5">
        <v>1175.48</v>
      </c>
      <c r="Z53" s="5">
        <v>11749.87</v>
      </c>
      <c r="AA53" s="5">
        <v>1</v>
      </c>
      <c r="AB53" s="5">
        <v>11749.87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222</v>
      </c>
      <c r="F54" s="5">
        <f>ROUND(Source!AO50,O54)</f>
        <v>0</v>
      </c>
      <c r="G54" s="5" t="s">
        <v>75</v>
      </c>
      <c r="H54" s="5" t="s">
        <v>76</v>
      </c>
      <c r="I54" s="5"/>
      <c r="J54" s="5"/>
      <c r="K54" s="5">
        <v>222</v>
      </c>
      <c r="L54" s="5">
        <v>3</v>
      </c>
      <c r="M54" s="5">
        <v>3</v>
      </c>
      <c r="N54" s="5" t="s">
        <v>3</v>
      </c>
      <c r="O54" s="5">
        <v>2</v>
      </c>
      <c r="P54" s="5">
        <f>ROUND(Source!EG50,O54)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225</v>
      </c>
      <c r="F55" s="5">
        <f>ROUND(Source!AV50,O55)</f>
        <v>1175.48</v>
      </c>
      <c r="G55" s="5" t="s">
        <v>77</v>
      </c>
      <c r="H55" s="5" t="s">
        <v>78</v>
      </c>
      <c r="I55" s="5"/>
      <c r="J55" s="5"/>
      <c r="K55" s="5">
        <v>225</v>
      </c>
      <c r="L55" s="5">
        <v>4</v>
      </c>
      <c r="M55" s="5">
        <v>3</v>
      </c>
      <c r="N55" s="5" t="s">
        <v>3</v>
      </c>
      <c r="O55" s="5">
        <v>2</v>
      </c>
      <c r="P55" s="5">
        <f>ROUND(Source!EN50,O55)</f>
        <v>11749.87</v>
      </c>
      <c r="Q55" s="5"/>
      <c r="R55" s="5"/>
      <c r="S55" s="5"/>
      <c r="T55" s="5"/>
      <c r="U55" s="5"/>
      <c r="V55" s="5"/>
      <c r="W55" s="5">
        <v>1175.48</v>
      </c>
      <c r="X55" s="5">
        <v>1</v>
      </c>
      <c r="Y55" s="5">
        <v>1175.48</v>
      </c>
      <c r="Z55" s="5">
        <v>11749.87</v>
      </c>
      <c r="AA55" s="5">
        <v>1</v>
      </c>
      <c r="AB55" s="5">
        <v>11749.87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226</v>
      </c>
      <c r="F56" s="5">
        <f>ROUND(Source!AW50,O56)</f>
        <v>1175.48</v>
      </c>
      <c r="G56" s="5" t="s">
        <v>79</v>
      </c>
      <c r="H56" s="5" t="s">
        <v>80</v>
      </c>
      <c r="I56" s="5"/>
      <c r="J56" s="5"/>
      <c r="K56" s="5">
        <v>226</v>
      </c>
      <c r="L56" s="5">
        <v>5</v>
      </c>
      <c r="M56" s="5">
        <v>3</v>
      </c>
      <c r="N56" s="5" t="s">
        <v>3</v>
      </c>
      <c r="O56" s="5">
        <v>2</v>
      </c>
      <c r="P56" s="5">
        <f>ROUND(Source!EO50,O56)</f>
        <v>11749.87</v>
      </c>
      <c r="Q56" s="5"/>
      <c r="R56" s="5"/>
      <c r="S56" s="5"/>
      <c r="T56" s="5"/>
      <c r="U56" s="5"/>
      <c r="V56" s="5"/>
      <c r="W56" s="5">
        <v>1175.48</v>
      </c>
      <c r="X56" s="5">
        <v>1</v>
      </c>
      <c r="Y56" s="5">
        <v>1175.48</v>
      </c>
      <c r="Z56" s="5">
        <v>11749.87</v>
      </c>
      <c r="AA56" s="5">
        <v>1</v>
      </c>
      <c r="AB56" s="5">
        <v>11749.87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227</v>
      </c>
      <c r="F57" s="5">
        <f>ROUND(Source!AX50,O57)</f>
        <v>0</v>
      </c>
      <c r="G57" s="5" t="s">
        <v>81</v>
      </c>
      <c r="H57" s="5" t="s">
        <v>82</v>
      </c>
      <c r="I57" s="5"/>
      <c r="J57" s="5"/>
      <c r="K57" s="5">
        <v>227</v>
      </c>
      <c r="L57" s="5">
        <v>6</v>
      </c>
      <c r="M57" s="5">
        <v>3</v>
      </c>
      <c r="N57" s="5" t="s">
        <v>3</v>
      </c>
      <c r="O57" s="5">
        <v>2</v>
      </c>
      <c r="P57" s="5">
        <f>ROUND(Source!EP50,O57)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228</v>
      </c>
      <c r="F58" s="5">
        <f>ROUND(Source!AY50,O58)</f>
        <v>1175.48</v>
      </c>
      <c r="G58" s="5" t="s">
        <v>83</v>
      </c>
      <c r="H58" s="5" t="s">
        <v>84</v>
      </c>
      <c r="I58" s="5"/>
      <c r="J58" s="5"/>
      <c r="K58" s="5">
        <v>228</v>
      </c>
      <c r="L58" s="5">
        <v>7</v>
      </c>
      <c r="M58" s="5">
        <v>3</v>
      </c>
      <c r="N58" s="5" t="s">
        <v>3</v>
      </c>
      <c r="O58" s="5">
        <v>2</v>
      </c>
      <c r="P58" s="5">
        <f>ROUND(Source!EQ50,O58)</f>
        <v>11749.87</v>
      </c>
      <c r="Q58" s="5"/>
      <c r="R58" s="5"/>
      <c r="S58" s="5"/>
      <c r="T58" s="5"/>
      <c r="U58" s="5"/>
      <c r="V58" s="5"/>
      <c r="W58" s="5">
        <v>1175.48</v>
      </c>
      <c r="X58" s="5">
        <v>1</v>
      </c>
      <c r="Y58" s="5">
        <v>1175.48</v>
      </c>
      <c r="Z58" s="5">
        <v>11749.87</v>
      </c>
      <c r="AA58" s="5">
        <v>1</v>
      </c>
      <c r="AB58" s="5">
        <v>11749.87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216</v>
      </c>
      <c r="F59" s="5">
        <f>ROUND(Source!AP50,O59)</f>
        <v>0</v>
      </c>
      <c r="G59" s="5" t="s">
        <v>85</v>
      </c>
      <c r="H59" s="5" t="s">
        <v>86</v>
      </c>
      <c r="I59" s="5"/>
      <c r="J59" s="5"/>
      <c r="K59" s="5">
        <v>216</v>
      </c>
      <c r="L59" s="5">
        <v>8</v>
      </c>
      <c r="M59" s="5">
        <v>3</v>
      </c>
      <c r="N59" s="5" t="s">
        <v>3</v>
      </c>
      <c r="O59" s="5">
        <v>2</v>
      </c>
      <c r="P59" s="5">
        <f>ROUND(Source!EH50,O59)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06" x14ac:dyDescent="0.2">
      <c r="A60" s="5">
        <v>50</v>
      </c>
      <c r="B60" s="5">
        <v>0</v>
      </c>
      <c r="C60" s="5">
        <v>0</v>
      </c>
      <c r="D60" s="5">
        <v>1</v>
      </c>
      <c r="E60" s="5">
        <v>223</v>
      </c>
      <c r="F60" s="5">
        <f>ROUND(Source!AQ50,O60)</f>
        <v>0</v>
      </c>
      <c r="G60" s="5" t="s">
        <v>87</v>
      </c>
      <c r="H60" s="5" t="s">
        <v>88</v>
      </c>
      <c r="I60" s="5"/>
      <c r="J60" s="5"/>
      <c r="K60" s="5">
        <v>223</v>
      </c>
      <c r="L60" s="5">
        <v>9</v>
      </c>
      <c r="M60" s="5">
        <v>3</v>
      </c>
      <c r="N60" s="5" t="s">
        <v>3</v>
      </c>
      <c r="O60" s="5">
        <v>2</v>
      </c>
      <c r="P60" s="5">
        <f>ROUND(Source!EI50,O60)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06" x14ac:dyDescent="0.2">
      <c r="A61" s="5">
        <v>50</v>
      </c>
      <c r="B61" s="5">
        <v>0</v>
      </c>
      <c r="C61" s="5">
        <v>0</v>
      </c>
      <c r="D61" s="5">
        <v>1</v>
      </c>
      <c r="E61" s="5">
        <v>229</v>
      </c>
      <c r="F61" s="5">
        <f>ROUND(Source!AZ50,O61)</f>
        <v>0</v>
      </c>
      <c r="G61" s="5" t="s">
        <v>89</v>
      </c>
      <c r="H61" s="5" t="s">
        <v>90</v>
      </c>
      <c r="I61" s="5"/>
      <c r="J61" s="5"/>
      <c r="K61" s="5">
        <v>229</v>
      </c>
      <c r="L61" s="5">
        <v>10</v>
      </c>
      <c r="M61" s="5">
        <v>3</v>
      </c>
      <c r="N61" s="5" t="s">
        <v>3</v>
      </c>
      <c r="O61" s="5">
        <v>2</v>
      </c>
      <c r="P61" s="5">
        <f>ROUND(Source!ER50,O61)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06" x14ac:dyDescent="0.2">
      <c r="A62" s="5">
        <v>50</v>
      </c>
      <c r="B62" s="5">
        <v>0</v>
      </c>
      <c r="C62" s="5">
        <v>0</v>
      </c>
      <c r="D62" s="5">
        <v>1</v>
      </c>
      <c r="E62" s="5">
        <v>203</v>
      </c>
      <c r="F62" s="5">
        <f>ROUND(Source!Q50,O62)</f>
        <v>73.67</v>
      </c>
      <c r="G62" s="5" t="s">
        <v>91</v>
      </c>
      <c r="H62" s="5" t="s">
        <v>92</v>
      </c>
      <c r="I62" s="5"/>
      <c r="J62" s="5"/>
      <c r="K62" s="5">
        <v>203</v>
      </c>
      <c r="L62" s="5">
        <v>11</v>
      </c>
      <c r="M62" s="5">
        <v>3</v>
      </c>
      <c r="N62" s="5" t="s">
        <v>3</v>
      </c>
      <c r="O62" s="5">
        <v>2</v>
      </c>
      <c r="P62" s="5">
        <f>ROUND(Source!DI50,O62)</f>
        <v>1197.22</v>
      </c>
      <c r="Q62" s="5"/>
      <c r="R62" s="5"/>
      <c r="S62" s="5"/>
      <c r="T62" s="5"/>
      <c r="U62" s="5"/>
      <c r="V62" s="5"/>
      <c r="W62" s="5">
        <v>73.67</v>
      </c>
      <c r="X62" s="5">
        <v>1</v>
      </c>
      <c r="Y62" s="5">
        <v>73.67</v>
      </c>
      <c r="Z62" s="5">
        <v>1197.22</v>
      </c>
      <c r="AA62" s="5">
        <v>1</v>
      </c>
      <c r="AB62" s="5">
        <v>1197.22</v>
      </c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231</v>
      </c>
      <c r="F63" s="5">
        <f>ROUND(Source!BB50,O63)</f>
        <v>0</v>
      </c>
      <c r="G63" s="5" t="s">
        <v>93</v>
      </c>
      <c r="H63" s="5" t="s">
        <v>94</v>
      </c>
      <c r="I63" s="5"/>
      <c r="J63" s="5"/>
      <c r="K63" s="5">
        <v>231</v>
      </c>
      <c r="L63" s="5">
        <v>12</v>
      </c>
      <c r="M63" s="5">
        <v>3</v>
      </c>
      <c r="N63" s="5" t="s">
        <v>3</v>
      </c>
      <c r="O63" s="5">
        <v>2</v>
      </c>
      <c r="P63" s="5">
        <f>ROUND(Source!ET50,O63)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204</v>
      </c>
      <c r="F64" s="5">
        <f>ROUND(Source!R50,O64)</f>
        <v>9.43</v>
      </c>
      <c r="G64" s="5" t="s">
        <v>95</v>
      </c>
      <c r="H64" s="5" t="s">
        <v>96</v>
      </c>
      <c r="I64" s="5"/>
      <c r="J64" s="5"/>
      <c r="K64" s="5">
        <v>204</v>
      </c>
      <c r="L64" s="5">
        <v>13</v>
      </c>
      <c r="M64" s="5">
        <v>3</v>
      </c>
      <c r="N64" s="5" t="s">
        <v>3</v>
      </c>
      <c r="O64" s="5">
        <v>2</v>
      </c>
      <c r="P64" s="5">
        <f>ROUND(Source!DJ50,O64)</f>
        <v>531.38</v>
      </c>
      <c r="Q64" s="5"/>
      <c r="R64" s="5"/>
      <c r="S64" s="5"/>
      <c r="T64" s="5"/>
      <c r="U64" s="5"/>
      <c r="V64" s="5"/>
      <c r="W64" s="5">
        <v>9.43</v>
      </c>
      <c r="X64" s="5">
        <v>1</v>
      </c>
      <c r="Y64" s="5">
        <v>9.43</v>
      </c>
      <c r="Z64" s="5">
        <v>531.38</v>
      </c>
      <c r="AA64" s="5">
        <v>1</v>
      </c>
      <c r="AB64" s="5">
        <v>531.38</v>
      </c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205</v>
      </c>
      <c r="F65" s="5">
        <f>ROUND(Source!S50,O65)</f>
        <v>68.28</v>
      </c>
      <c r="G65" s="5" t="s">
        <v>97</v>
      </c>
      <c r="H65" s="5" t="s">
        <v>98</v>
      </c>
      <c r="I65" s="5"/>
      <c r="J65" s="5"/>
      <c r="K65" s="5">
        <v>205</v>
      </c>
      <c r="L65" s="5">
        <v>14</v>
      </c>
      <c r="M65" s="5">
        <v>3</v>
      </c>
      <c r="N65" s="5" t="s">
        <v>3</v>
      </c>
      <c r="O65" s="5">
        <v>2</v>
      </c>
      <c r="P65" s="5">
        <f>ROUND(Source!DK50,O65)</f>
        <v>3847.57</v>
      </c>
      <c r="Q65" s="5"/>
      <c r="R65" s="5"/>
      <c r="S65" s="5"/>
      <c r="T65" s="5"/>
      <c r="U65" s="5"/>
      <c r="V65" s="5"/>
      <c r="W65" s="5">
        <v>68.28</v>
      </c>
      <c r="X65" s="5">
        <v>1</v>
      </c>
      <c r="Y65" s="5">
        <v>68.28</v>
      </c>
      <c r="Z65" s="5">
        <v>3847.57</v>
      </c>
      <c r="AA65" s="5">
        <v>1</v>
      </c>
      <c r="AB65" s="5">
        <v>3847.57</v>
      </c>
    </row>
    <row r="66" spans="1:206" x14ac:dyDescent="0.2">
      <c r="A66" s="5">
        <v>50</v>
      </c>
      <c r="B66" s="5">
        <v>0</v>
      </c>
      <c r="C66" s="5">
        <v>0</v>
      </c>
      <c r="D66" s="5">
        <v>1</v>
      </c>
      <c r="E66" s="5">
        <v>232</v>
      </c>
      <c r="F66" s="5">
        <f>ROUND(Source!BC50,O66)</f>
        <v>0</v>
      </c>
      <c r="G66" s="5" t="s">
        <v>99</v>
      </c>
      <c r="H66" s="5" t="s">
        <v>100</v>
      </c>
      <c r="I66" s="5"/>
      <c r="J66" s="5"/>
      <c r="K66" s="5">
        <v>232</v>
      </c>
      <c r="L66" s="5">
        <v>15</v>
      </c>
      <c r="M66" s="5">
        <v>3</v>
      </c>
      <c r="N66" s="5" t="s">
        <v>3</v>
      </c>
      <c r="O66" s="5">
        <v>2</v>
      </c>
      <c r="P66" s="5">
        <f>ROUND(Source!EU50,O66)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214</v>
      </c>
      <c r="F67" s="5">
        <f>ROUND(Source!AS50,O67)</f>
        <v>113.93</v>
      </c>
      <c r="G67" s="5" t="s">
        <v>101</v>
      </c>
      <c r="H67" s="5" t="s">
        <v>102</v>
      </c>
      <c r="I67" s="5"/>
      <c r="J67" s="5"/>
      <c r="K67" s="5">
        <v>214</v>
      </c>
      <c r="L67" s="5">
        <v>16</v>
      </c>
      <c r="M67" s="5">
        <v>3</v>
      </c>
      <c r="N67" s="5" t="s">
        <v>3</v>
      </c>
      <c r="O67" s="5">
        <v>2</v>
      </c>
      <c r="P67" s="5">
        <f>ROUND(Source!EK50,O67)</f>
        <v>5495.78</v>
      </c>
      <c r="Q67" s="5"/>
      <c r="R67" s="5"/>
      <c r="S67" s="5"/>
      <c r="T67" s="5"/>
      <c r="U67" s="5"/>
      <c r="V67" s="5"/>
      <c r="W67" s="5">
        <v>113.93</v>
      </c>
      <c r="X67" s="5">
        <v>1</v>
      </c>
      <c r="Y67" s="5">
        <v>113.93</v>
      </c>
      <c r="Z67" s="5">
        <v>5495.78</v>
      </c>
      <c r="AA67" s="5">
        <v>1</v>
      </c>
      <c r="AB67" s="5">
        <v>5495.78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215</v>
      </c>
      <c r="F68" s="5">
        <f>ROUND(Source!AT50,O68)</f>
        <v>1310.93</v>
      </c>
      <c r="G68" s="5" t="s">
        <v>103</v>
      </c>
      <c r="H68" s="5" t="s">
        <v>104</v>
      </c>
      <c r="I68" s="5"/>
      <c r="J68" s="5"/>
      <c r="K68" s="5">
        <v>215</v>
      </c>
      <c r="L68" s="5">
        <v>17</v>
      </c>
      <c r="M68" s="5">
        <v>3</v>
      </c>
      <c r="N68" s="5" t="s">
        <v>3</v>
      </c>
      <c r="O68" s="5">
        <v>2</v>
      </c>
      <c r="P68" s="5">
        <f>ROUND(Source!EL50,O68)</f>
        <v>17353.12</v>
      </c>
      <c r="Q68" s="5"/>
      <c r="R68" s="5"/>
      <c r="S68" s="5"/>
      <c r="T68" s="5"/>
      <c r="U68" s="5"/>
      <c r="V68" s="5"/>
      <c r="W68" s="5">
        <v>1310.93</v>
      </c>
      <c r="X68" s="5">
        <v>1</v>
      </c>
      <c r="Y68" s="5">
        <v>1310.93</v>
      </c>
      <c r="Z68" s="5">
        <v>17353.12</v>
      </c>
      <c r="AA68" s="5">
        <v>1</v>
      </c>
      <c r="AB68" s="5">
        <v>17353.12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217</v>
      </c>
      <c r="F69" s="5">
        <f>ROUND(Source!AU50,O69)</f>
        <v>0</v>
      </c>
      <c r="G69" s="5" t="s">
        <v>105</v>
      </c>
      <c r="H69" s="5" t="s">
        <v>106</v>
      </c>
      <c r="I69" s="5"/>
      <c r="J69" s="5"/>
      <c r="K69" s="5">
        <v>217</v>
      </c>
      <c r="L69" s="5">
        <v>18</v>
      </c>
      <c r="M69" s="5">
        <v>3</v>
      </c>
      <c r="N69" s="5" t="s">
        <v>3</v>
      </c>
      <c r="O69" s="5">
        <v>2</v>
      </c>
      <c r="P69" s="5">
        <f>ROUND(Source!EM50,O69)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230</v>
      </c>
      <c r="F70" s="5">
        <f>ROUND(Source!BA50,O70)</f>
        <v>0</v>
      </c>
      <c r="G70" s="5" t="s">
        <v>107</v>
      </c>
      <c r="H70" s="5" t="s">
        <v>108</v>
      </c>
      <c r="I70" s="5"/>
      <c r="J70" s="5"/>
      <c r="K70" s="5">
        <v>230</v>
      </c>
      <c r="L70" s="5">
        <v>19</v>
      </c>
      <c r="M70" s="5">
        <v>3</v>
      </c>
      <c r="N70" s="5" t="s">
        <v>3</v>
      </c>
      <c r="O70" s="5">
        <v>2</v>
      </c>
      <c r="P70" s="5">
        <f>ROUND(Source!ES50,O70)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206</v>
      </c>
      <c r="F71" s="5">
        <f>ROUND(Source!T50,O71)</f>
        <v>0</v>
      </c>
      <c r="G71" s="5" t="s">
        <v>109</v>
      </c>
      <c r="H71" s="5" t="s">
        <v>110</v>
      </c>
      <c r="I71" s="5"/>
      <c r="J71" s="5"/>
      <c r="K71" s="5">
        <v>206</v>
      </c>
      <c r="L71" s="5">
        <v>20</v>
      </c>
      <c r="M71" s="5">
        <v>3</v>
      </c>
      <c r="N71" s="5" t="s">
        <v>3</v>
      </c>
      <c r="O71" s="5">
        <v>2</v>
      </c>
      <c r="P71" s="5">
        <f>ROUND(Source!DL50,O71)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207</v>
      </c>
      <c r="F72" s="5">
        <f>Source!U50</f>
        <v>6.1891120115999998</v>
      </c>
      <c r="G72" s="5" t="s">
        <v>111</v>
      </c>
      <c r="H72" s="5" t="s">
        <v>112</v>
      </c>
      <c r="I72" s="5"/>
      <c r="J72" s="5"/>
      <c r="K72" s="5">
        <v>207</v>
      </c>
      <c r="L72" s="5">
        <v>21</v>
      </c>
      <c r="M72" s="5">
        <v>3</v>
      </c>
      <c r="N72" s="5" t="s">
        <v>3</v>
      </c>
      <c r="O72" s="5">
        <v>-1</v>
      </c>
      <c r="P72" s="5">
        <f>Source!DM50</f>
        <v>6.1891120115999998</v>
      </c>
      <c r="Q72" s="5"/>
      <c r="R72" s="5"/>
      <c r="S72" s="5"/>
      <c r="T72" s="5"/>
      <c r="U72" s="5"/>
      <c r="V72" s="5"/>
      <c r="W72" s="5">
        <v>6.1891120115999998</v>
      </c>
      <c r="X72" s="5">
        <v>1</v>
      </c>
      <c r="Y72" s="5">
        <v>6.1891120115999998</v>
      </c>
      <c r="Z72" s="5">
        <v>6.1891120115999998</v>
      </c>
      <c r="AA72" s="5">
        <v>1</v>
      </c>
      <c r="AB72" s="5">
        <v>6.1891120115999998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208</v>
      </c>
      <c r="F73" s="5">
        <f>Source!V50</f>
        <v>0</v>
      </c>
      <c r="G73" s="5" t="s">
        <v>113</v>
      </c>
      <c r="H73" s="5" t="s">
        <v>114</v>
      </c>
      <c r="I73" s="5"/>
      <c r="J73" s="5"/>
      <c r="K73" s="5">
        <v>208</v>
      </c>
      <c r="L73" s="5">
        <v>22</v>
      </c>
      <c r="M73" s="5">
        <v>3</v>
      </c>
      <c r="N73" s="5" t="s">
        <v>3</v>
      </c>
      <c r="O73" s="5">
        <v>-1</v>
      </c>
      <c r="P73" s="5">
        <f>Source!DN50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209</v>
      </c>
      <c r="F74" s="5">
        <f>ROUND(Source!W50,O74)</f>
        <v>0</v>
      </c>
      <c r="G74" s="5" t="s">
        <v>115</v>
      </c>
      <c r="H74" s="5" t="s">
        <v>116</v>
      </c>
      <c r="I74" s="5"/>
      <c r="J74" s="5"/>
      <c r="K74" s="5">
        <v>209</v>
      </c>
      <c r="L74" s="5">
        <v>23</v>
      </c>
      <c r="M74" s="5">
        <v>3</v>
      </c>
      <c r="N74" s="5" t="s">
        <v>3</v>
      </c>
      <c r="O74" s="5">
        <v>2</v>
      </c>
      <c r="P74" s="5">
        <f>ROUND(Source!DO50,O74)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233</v>
      </c>
      <c r="F75" s="5">
        <f>ROUND(Source!BD50,O75)</f>
        <v>0</v>
      </c>
      <c r="G75" s="5" t="s">
        <v>117</v>
      </c>
      <c r="H75" s="5" t="s">
        <v>118</v>
      </c>
      <c r="I75" s="5"/>
      <c r="J75" s="5"/>
      <c r="K75" s="5">
        <v>233</v>
      </c>
      <c r="L75" s="5">
        <v>24</v>
      </c>
      <c r="M75" s="5">
        <v>3</v>
      </c>
      <c r="N75" s="5" t="s">
        <v>3</v>
      </c>
      <c r="O75" s="5">
        <v>2</v>
      </c>
      <c r="P75" s="5">
        <f>ROUND(Source!EV50,O75)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210</v>
      </c>
      <c r="F76" s="5">
        <f>ROUND(Source!X50,O76)</f>
        <v>72.17</v>
      </c>
      <c r="G76" s="5" t="s">
        <v>119</v>
      </c>
      <c r="H76" s="5" t="s">
        <v>120</v>
      </c>
      <c r="I76" s="5"/>
      <c r="J76" s="5"/>
      <c r="K76" s="5">
        <v>210</v>
      </c>
      <c r="L76" s="5">
        <v>25</v>
      </c>
      <c r="M76" s="5">
        <v>3</v>
      </c>
      <c r="N76" s="5" t="s">
        <v>3</v>
      </c>
      <c r="O76" s="5">
        <v>2</v>
      </c>
      <c r="P76" s="5">
        <f>ROUND(Source!DP50,O76)</f>
        <v>4067.1</v>
      </c>
      <c r="Q76" s="5"/>
      <c r="R76" s="5"/>
      <c r="S76" s="5"/>
      <c r="T76" s="5"/>
      <c r="U76" s="5"/>
      <c r="V76" s="5"/>
      <c r="W76" s="5">
        <v>72.17</v>
      </c>
      <c r="X76" s="5">
        <v>1</v>
      </c>
      <c r="Y76" s="5">
        <v>72.17</v>
      </c>
      <c r="Z76" s="5">
        <v>4067.1</v>
      </c>
      <c r="AA76" s="5">
        <v>1</v>
      </c>
      <c r="AB76" s="5">
        <v>4067.1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211</v>
      </c>
      <c r="F77" s="5">
        <f>ROUND(Source!Y50,O77)</f>
        <v>35.26</v>
      </c>
      <c r="G77" s="5" t="s">
        <v>121</v>
      </c>
      <c r="H77" s="5" t="s">
        <v>122</v>
      </c>
      <c r="I77" s="5"/>
      <c r="J77" s="5"/>
      <c r="K77" s="5">
        <v>211</v>
      </c>
      <c r="L77" s="5">
        <v>26</v>
      </c>
      <c r="M77" s="5">
        <v>3</v>
      </c>
      <c r="N77" s="5" t="s">
        <v>3</v>
      </c>
      <c r="O77" s="5">
        <v>2</v>
      </c>
      <c r="P77" s="5">
        <f>ROUND(Source!DQ50,O77)</f>
        <v>1987.14</v>
      </c>
      <c r="Q77" s="5"/>
      <c r="R77" s="5"/>
      <c r="S77" s="5"/>
      <c r="T77" s="5"/>
      <c r="U77" s="5"/>
      <c r="V77" s="5"/>
      <c r="W77" s="5">
        <v>35.26</v>
      </c>
      <c r="X77" s="5">
        <v>1</v>
      </c>
      <c r="Y77" s="5">
        <v>35.26</v>
      </c>
      <c r="Z77" s="5">
        <v>1987.14</v>
      </c>
      <c r="AA77" s="5">
        <v>1</v>
      </c>
      <c r="AB77" s="5">
        <v>1987.14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224</v>
      </c>
      <c r="F78" s="5">
        <f>ROUND(Source!AR50,O78)</f>
        <v>1424.86</v>
      </c>
      <c r="G78" s="5" t="s">
        <v>123</v>
      </c>
      <c r="H78" s="5" t="s">
        <v>124</v>
      </c>
      <c r="I78" s="5"/>
      <c r="J78" s="5"/>
      <c r="K78" s="5">
        <v>224</v>
      </c>
      <c r="L78" s="5">
        <v>27</v>
      </c>
      <c r="M78" s="5">
        <v>3</v>
      </c>
      <c r="N78" s="5" t="s">
        <v>3</v>
      </c>
      <c r="O78" s="5">
        <v>2</v>
      </c>
      <c r="P78" s="5">
        <f>ROUND(Source!EJ50,O78)</f>
        <v>22848.9</v>
      </c>
      <c r="Q78" s="5"/>
      <c r="R78" s="5"/>
      <c r="S78" s="5"/>
      <c r="T78" s="5"/>
      <c r="U78" s="5"/>
      <c r="V78" s="5"/>
      <c r="W78" s="5">
        <v>1424.86</v>
      </c>
      <c r="X78" s="5">
        <v>1</v>
      </c>
      <c r="Y78" s="5">
        <v>1424.86</v>
      </c>
      <c r="Z78" s="5">
        <v>22848.9</v>
      </c>
      <c r="AA78" s="5">
        <v>1</v>
      </c>
      <c r="AB78" s="5">
        <v>22848.9</v>
      </c>
    </row>
    <row r="80" spans="1:206" x14ac:dyDescent="0.2">
      <c r="A80" s="3">
        <v>51</v>
      </c>
      <c r="B80" s="3">
        <f>B20</f>
        <v>1</v>
      </c>
      <c r="C80" s="3">
        <f>A20</f>
        <v>3</v>
      </c>
      <c r="D80" s="3">
        <f>ROW(A20)</f>
        <v>20</v>
      </c>
      <c r="E80" s="3"/>
      <c r="F80" s="3" t="str">
        <f>IF(F20&lt;&gt;"",F20,"")</f>
        <v>02-01-02</v>
      </c>
      <c r="G80" s="3" t="str">
        <f>IF(G20&lt;&gt;"",G20,"")</f>
        <v>Строительство 1хКЛ-0.4кВ в траншее 10,50 м по плану</v>
      </c>
      <c r="H80" s="3">
        <v>0</v>
      </c>
      <c r="I80" s="3"/>
      <c r="J80" s="3"/>
      <c r="K80" s="3"/>
      <c r="L80" s="3"/>
      <c r="M80" s="3"/>
      <c r="N80" s="3"/>
      <c r="O80" s="3">
        <f t="shared" ref="O80:T80" si="64">ROUND(O50+AB80,2)</f>
        <v>1317.43</v>
      </c>
      <c r="P80" s="3">
        <f t="shared" si="64"/>
        <v>1175.48</v>
      </c>
      <c r="Q80" s="3">
        <f t="shared" si="64"/>
        <v>73.67</v>
      </c>
      <c r="R80" s="3">
        <f t="shared" si="64"/>
        <v>9.43</v>
      </c>
      <c r="S80" s="3">
        <f t="shared" si="64"/>
        <v>68.28</v>
      </c>
      <c r="T80" s="3">
        <f t="shared" si="64"/>
        <v>0</v>
      </c>
      <c r="U80" s="3">
        <f>U50+AH80</f>
        <v>6.1891120115999998</v>
      </c>
      <c r="V80" s="3">
        <f>V50+AI80</f>
        <v>0</v>
      </c>
      <c r="W80" s="3">
        <f>ROUND(W50+AJ80,2)</f>
        <v>0</v>
      </c>
      <c r="X80" s="3">
        <f>ROUND(X50+AK80,2)</f>
        <v>72.17</v>
      </c>
      <c r="Y80" s="3">
        <f>ROUND(Y50+AL80,2)</f>
        <v>35.26</v>
      </c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>
        <f t="shared" ref="AO80:BD80" si="65">ROUND(AO50+BX80,2)</f>
        <v>0</v>
      </c>
      <c r="AP80" s="3">
        <f t="shared" si="65"/>
        <v>0</v>
      </c>
      <c r="AQ80" s="3">
        <f t="shared" si="65"/>
        <v>0</v>
      </c>
      <c r="AR80" s="3">
        <f t="shared" si="65"/>
        <v>1424.86</v>
      </c>
      <c r="AS80" s="3">
        <f t="shared" si="65"/>
        <v>113.93</v>
      </c>
      <c r="AT80" s="3">
        <f t="shared" si="65"/>
        <v>1310.93</v>
      </c>
      <c r="AU80" s="3">
        <f t="shared" si="65"/>
        <v>0</v>
      </c>
      <c r="AV80" s="3">
        <f t="shared" si="65"/>
        <v>1175.48</v>
      </c>
      <c r="AW80" s="3">
        <f t="shared" si="65"/>
        <v>1175.48</v>
      </c>
      <c r="AX80" s="3">
        <f t="shared" si="65"/>
        <v>0</v>
      </c>
      <c r="AY80" s="3">
        <f t="shared" si="65"/>
        <v>1175.48</v>
      </c>
      <c r="AZ80" s="3">
        <f t="shared" si="65"/>
        <v>0</v>
      </c>
      <c r="BA80" s="3">
        <f t="shared" si="65"/>
        <v>0</v>
      </c>
      <c r="BB80" s="3">
        <f t="shared" si="65"/>
        <v>0</v>
      </c>
      <c r="BC80" s="3">
        <f t="shared" si="65"/>
        <v>0</v>
      </c>
      <c r="BD80" s="3">
        <f t="shared" si="65"/>
        <v>0</v>
      </c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4">
        <f t="shared" ref="DG80:DL80" si="66">ROUND(DG50+DT80,2)</f>
        <v>16794.66</v>
      </c>
      <c r="DH80" s="4">
        <f t="shared" si="66"/>
        <v>11749.87</v>
      </c>
      <c r="DI80" s="4">
        <f t="shared" si="66"/>
        <v>1197.22</v>
      </c>
      <c r="DJ80" s="4">
        <f t="shared" si="66"/>
        <v>531.38</v>
      </c>
      <c r="DK80" s="4">
        <f t="shared" si="66"/>
        <v>3847.57</v>
      </c>
      <c r="DL80" s="4">
        <f t="shared" si="66"/>
        <v>0</v>
      </c>
      <c r="DM80" s="4">
        <f>DM50+DZ80</f>
        <v>6.1891120115999998</v>
      </c>
      <c r="DN80" s="4">
        <f>DN50+EA80</f>
        <v>0</v>
      </c>
      <c r="DO80" s="4">
        <f>ROUND(DO50+EB80,2)</f>
        <v>0</v>
      </c>
      <c r="DP80" s="4">
        <f>ROUND(DP50+EC80,2)</f>
        <v>4067.1</v>
      </c>
      <c r="DQ80" s="4">
        <f>ROUND(DQ50+ED80,2)</f>
        <v>1987.14</v>
      </c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>
        <f t="shared" ref="EG80:EV80" si="67">ROUND(EG50+FP80,2)</f>
        <v>0</v>
      </c>
      <c r="EH80" s="4">
        <f t="shared" si="67"/>
        <v>0</v>
      </c>
      <c r="EI80" s="4">
        <f t="shared" si="67"/>
        <v>0</v>
      </c>
      <c r="EJ80" s="4">
        <f t="shared" si="67"/>
        <v>22848.9</v>
      </c>
      <c r="EK80" s="4">
        <f t="shared" si="67"/>
        <v>5495.78</v>
      </c>
      <c r="EL80" s="4">
        <f t="shared" si="67"/>
        <v>17353.12</v>
      </c>
      <c r="EM80" s="4">
        <f t="shared" si="67"/>
        <v>0</v>
      </c>
      <c r="EN80" s="4">
        <f t="shared" si="67"/>
        <v>11749.87</v>
      </c>
      <c r="EO80" s="4">
        <f t="shared" si="67"/>
        <v>11749.87</v>
      </c>
      <c r="EP80" s="4">
        <f t="shared" si="67"/>
        <v>0</v>
      </c>
      <c r="EQ80" s="4">
        <f t="shared" si="67"/>
        <v>11749.87</v>
      </c>
      <c r="ER80" s="4">
        <f t="shared" si="67"/>
        <v>0</v>
      </c>
      <c r="ES80" s="4">
        <f t="shared" si="67"/>
        <v>0</v>
      </c>
      <c r="ET80" s="4">
        <f t="shared" si="67"/>
        <v>0</v>
      </c>
      <c r="EU80" s="4">
        <f t="shared" si="67"/>
        <v>0</v>
      </c>
      <c r="EV80" s="4">
        <f t="shared" si="67"/>
        <v>0</v>
      </c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201</v>
      </c>
      <c r="F82" s="5">
        <f>ROUND(Source!O80,O82)</f>
        <v>1317.43</v>
      </c>
      <c r="G82" s="5" t="s">
        <v>71</v>
      </c>
      <c r="H82" s="5" t="s">
        <v>72</v>
      </c>
      <c r="I82" s="5"/>
      <c r="J82" s="5"/>
      <c r="K82" s="5">
        <v>201</v>
      </c>
      <c r="L82" s="5">
        <v>1</v>
      </c>
      <c r="M82" s="5">
        <v>3</v>
      </c>
      <c r="N82" s="5" t="s">
        <v>3</v>
      </c>
      <c r="O82" s="5">
        <v>2</v>
      </c>
      <c r="P82" s="5">
        <f>ROUND(Source!DG80,O82)</f>
        <v>16794.66</v>
      </c>
      <c r="Q82" s="5"/>
      <c r="R82" s="5"/>
      <c r="S82" s="5"/>
      <c r="T82" s="5"/>
      <c r="U82" s="5"/>
      <c r="V82" s="5"/>
      <c r="W82" s="5">
        <v>1317.43</v>
      </c>
      <c r="X82" s="5">
        <v>1</v>
      </c>
      <c r="Y82" s="5">
        <v>1317.43</v>
      </c>
      <c r="Z82" s="5">
        <v>16794.66</v>
      </c>
      <c r="AA82" s="5">
        <v>1</v>
      </c>
      <c r="AB82" s="5">
        <v>16794.66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202</v>
      </c>
      <c r="F83" s="5">
        <f>ROUND(Source!P80,O83)</f>
        <v>1175.48</v>
      </c>
      <c r="G83" s="5" t="s">
        <v>73</v>
      </c>
      <c r="H83" s="5" t="s">
        <v>74</v>
      </c>
      <c r="I83" s="5"/>
      <c r="J83" s="5"/>
      <c r="K83" s="5">
        <v>202</v>
      </c>
      <c r="L83" s="5">
        <v>2</v>
      </c>
      <c r="M83" s="5">
        <v>3</v>
      </c>
      <c r="N83" s="5" t="s">
        <v>3</v>
      </c>
      <c r="O83" s="5">
        <v>2</v>
      </c>
      <c r="P83" s="5">
        <f>ROUND(Source!DH80,O83)</f>
        <v>11749.87</v>
      </c>
      <c r="Q83" s="5"/>
      <c r="R83" s="5"/>
      <c r="S83" s="5"/>
      <c r="T83" s="5"/>
      <c r="U83" s="5"/>
      <c r="V83" s="5"/>
      <c r="W83" s="5">
        <v>1175.48</v>
      </c>
      <c r="X83" s="5">
        <v>1</v>
      </c>
      <c r="Y83" s="5">
        <v>1175.48</v>
      </c>
      <c r="Z83" s="5">
        <v>11749.87</v>
      </c>
      <c r="AA83" s="5">
        <v>1</v>
      </c>
      <c r="AB83" s="5">
        <v>11749.87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222</v>
      </c>
      <c r="F84" s="5">
        <f>ROUND(Source!AO80,O84)</f>
        <v>0</v>
      </c>
      <c r="G84" s="5" t="s">
        <v>75</v>
      </c>
      <c r="H84" s="5" t="s">
        <v>76</v>
      </c>
      <c r="I84" s="5"/>
      <c r="J84" s="5"/>
      <c r="K84" s="5">
        <v>222</v>
      </c>
      <c r="L84" s="5">
        <v>3</v>
      </c>
      <c r="M84" s="5">
        <v>3</v>
      </c>
      <c r="N84" s="5" t="s">
        <v>3</v>
      </c>
      <c r="O84" s="5">
        <v>2</v>
      </c>
      <c r="P84" s="5">
        <f>ROUND(Source!EG80,O84)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225</v>
      </c>
      <c r="F85" s="5">
        <f>ROUND(Source!AV80,O85)</f>
        <v>1175.48</v>
      </c>
      <c r="G85" s="5" t="s">
        <v>77</v>
      </c>
      <c r="H85" s="5" t="s">
        <v>78</v>
      </c>
      <c r="I85" s="5"/>
      <c r="J85" s="5"/>
      <c r="K85" s="5">
        <v>225</v>
      </c>
      <c r="L85" s="5">
        <v>4</v>
      </c>
      <c r="M85" s="5">
        <v>3</v>
      </c>
      <c r="N85" s="5" t="s">
        <v>3</v>
      </c>
      <c r="O85" s="5">
        <v>2</v>
      </c>
      <c r="P85" s="5">
        <f>ROUND(Source!EN80,O85)</f>
        <v>11749.87</v>
      </c>
      <c r="Q85" s="5"/>
      <c r="R85" s="5"/>
      <c r="S85" s="5"/>
      <c r="T85" s="5"/>
      <c r="U85" s="5"/>
      <c r="V85" s="5"/>
      <c r="W85" s="5">
        <v>1175.48</v>
      </c>
      <c r="X85" s="5">
        <v>1</v>
      </c>
      <c r="Y85" s="5">
        <v>1175.48</v>
      </c>
      <c r="Z85" s="5">
        <v>11749.87</v>
      </c>
      <c r="AA85" s="5">
        <v>1</v>
      </c>
      <c r="AB85" s="5">
        <v>11749.87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226</v>
      </c>
      <c r="F86" s="5">
        <f>ROUND(Source!AW80,O86)</f>
        <v>1175.48</v>
      </c>
      <c r="G86" s="5" t="s">
        <v>79</v>
      </c>
      <c r="H86" s="5" t="s">
        <v>80</v>
      </c>
      <c r="I86" s="5"/>
      <c r="J86" s="5"/>
      <c r="K86" s="5">
        <v>226</v>
      </c>
      <c r="L86" s="5">
        <v>5</v>
      </c>
      <c r="M86" s="5">
        <v>3</v>
      </c>
      <c r="N86" s="5" t="s">
        <v>3</v>
      </c>
      <c r="O86" s="5">
        <v>2</v>
      </c>
      <c r="P86" s="5">
        <f>ROUND(Source!EO80,O86)</f>
        <v>11749.87</v>
      </c>
      <c r="Q86" s="5"/>
      <c r="R86" s="5"/>
      <c r="S86" s="5"/>
      <c r="T86" s="5"/>
      <c r="U86" s="5"/>
      <c r="V86" s="5"/>
      <c r="W86" s="5">
        <v>1175.48</v>
      </c>
      <c r="X86" s="5">
        <v>1</v>
      </c>
      <c r="Y86" s="5">
        <v>1175.48</v>
      </c>
      <c r="Z86" s="5">
        <v>11749.87</v>
      </c>
      <c r="AA86" s="5">
        <v>1</v>
      </c>
      <c r="AB86" s="5">
        <v>11749.87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227</v>
      </c>
      <c r="F87" s="5">
        <f>ROUND(Source!AX80,O87)</f>
        <v>0</v>
      </c>
      <c r="G87" s="5" t="s">
        <v>81</v>
      </c>
      <c r="H87" s="5" t="s">
        <v>82</v>
      </c>
      <c r="I87" s="5"/>
      <c r="J87" s="5"/>
      <c r="K87" s="5">
        <v>227</v>
      </c>
      <c r="L87" s="5">
        <v>6</v>
      </c>
      <c r="M87" s="5">
        <v>3</v>
      </c>
      <c r="N87" s="5" t="s">
        <v>3</v>
      </c>
      <c r="O87" s="5">
        <v>2</v>
      </c>
      <c r="P87" s="5">
        <f>ROUND(Source!EP80,O87)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228</v>
      </c>
      <c r="F88" s="5">
        <f>ROUND(Source!AY80,O88)</f>
        <v>1175.48</v>
      </c>
      <c r="G88" s="5" t="s">
        <v>83</v>
      </c>
      <c r="H88" s="5" t="s">
        <v>84</v>
      </c>
      <c r="I88" s="5"/>
      <c r="J88" s="5"/>
      <c r="K88" s="5">
        <v>228</v>
      </c>
      <c r="L88" s="5">
        <v>7</v>
      </c>
      <c r="M88" s="5">
        <v>3</v>
      </c>
      <c r="N88" s="5" t="s">
        <v>3</v>
      </c>
      <c r="O88" s="5">
        <v>2</v>
      </c>
      <c r="P88" s="5">
        <f>ROUND(Source!EQ80,O88)</f>
        <v>11749.87</v>
      </c>
      <c r="Q88" s="5"/>
      <c r="R88" s="5"/>
      <c r="S88" s="5"/>
      <c r="T88" s="5"/>
      <c r="U88" s="5"/>
      <c r="V88" s="5"/>
      <c r="W88" s="5">
        <v>1175.48</v>
      </c>
      <c r="X88" s="5">
        <v>1</v>
      </c>
      <c r="Y88" s="5">
        <v>1175.48</v>
      </c>
      <c r="Z88" s="5">
        <v>11749.87</v>
      </c>
      <c r="AA88" s="5">
        <v>1</v>
      </c>
      <c r="AB88" s="5">
        <v>11749.87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216</v>
      </c>
      <c r="F89" s="5">
        <f>ROUND(Source!AP80,O89)</f>
        <v>0</v>
      </c>
      <c r="G89" s="5" t="s">
        <v>85</v>
      </c>
      <c r="H89" s="5" t="s">
        <v>86</v>
      </c>
      <c r="I89" s="5"/>
      <c r="J89" s="5"/>
      <c r="K89" s="5">
        <v>216</v>
      </c>
      <c r="L89" s="5">
        <v>8</v>
      </c>
      <c r="M89" s="5">
        <v>3</v>
      </c>
      <c r="N89" s="5" t="s">
        <v>3</v>
      </c>
      <c r="O89" s="5">
        <v>2</v>
      </c>
      <c r="P89" s="5">
        <f>ROUND(Source!EH80,O89)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223</v>
      </c>
      <c r="F90" s="5">
        <f>ROUND(Source!AQ80,O90)</f>
        <v>0</v>
      </c>
      <c r="G90" s="5" t="s">
        <v>87</v>
      </c>
      <c r="H90" s="5" t="s">
        <v>88</v>
      </c>
      <c r="I90" s="5"/>
      <c r="J90" s="5"/>
      <c r="K90" s="5">
        <v>223</v>
      </c>
      <c r="L90" s="5">
        <v>9</v>
      </c>
      <c r="M90" s="5">
        <v>3</v>
      </c>
      <c r="N90" s="5" t="s">
        <v>3</v>
      </c>
      <c r="O90" s="5">
        <v>2</v>
      </c>
      <c r="P90" s="5">
        <f>ROUND(Source!EI80,O90)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229</v>
      </c>
      <c r="F91" s="5">
        <f>ROUND(Source!AZ80,O91)</f>
        <v>0</v>
      </c>
      <c r="G91" s="5" t="s">
        <v>89</v>
      </c>
      <c r="H91" s="5" t="s">
        <v>90</v>
      </c>
      <c r="I91" s="5"/>
      <c r="J91" s="5"/>
      <c r="K91" s="5">
        <v>229</v>
      </c>
      <c r="L91" s="5">
        <v>10</v>
      </c>
      <c r="M91" s="5">
        <v>3</v>
      </c>
      <c r="N91" s="5" t="s">
        <v>3</v>
      </c>
      <c r="O91" s="5">
        <v>2</v>
      </c>
      <c r="P91" s="5">
        <f>ROUND(Source!ER80,O91)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203</v>
      </c>
      <c r="F92" s="5">
        <f>ROUND(Source!Q80,O92)</f>
        <v>73.67</v>
      </c>
      <c r="G92" s="5" t="s">
        <v>91</v>
      </c>
      <c r="H92" s="5" t="s">
        <v>92</v>
      </c>
      <c r="I92" s="5"/>
      <c r="J92" s="5"/>
      <c r="K92" s="5">
        <v>203</v>
      </c>
      <c r="L92" s="5">
        <v>11</v>
      </c>
      <c r="M92" s="5">
        <v>3</v>
      </c>
      <c r="N92" s="5" t="s">
        <v>3</v>
      </c>
      <c r="O92" s="5">
        <v>2</v>
      </c>
      <c r="P92" s="5">
        <f>ROUND(Source!DI80,O92)</f>
        <v>1197.22</v>
      </c>
      <c r="Q92" s="5"/>
      <c r="R92" s="5"/>
      <c r="S92" s="5"/>
      <c r="T92" s="5"/>
      <c r="U92" s="5"/>
      <c r="V92" s="5"/>
      <c r="W92" s="5">
        <v>73.67</v>
      </c>
      <c r="X92" s="5">
        <v>1</v>
      </c>
      <c r="Y92" s="5">
        <v>73.67</v>
      </c>
      <c r="Z92" s="5">
        <v>1197.22</v>
      </c>
      <c r="AA92" s="5">
        <v>1</v>
      </c>
      <c r="AB92" s="5">
        <v>1197.22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231</v>
      </c>
      <c r="F93" s="5">
        <f>ROUND(Source!BB80,O93)</f>
        <v>0</v>
      </c>
      <c r="G93" s="5" t="s">
        <v>93</v>
      </c>
      <c r="H93" s="5" t="s">
        <v>94</v>
      </c>
      <c r="I93" s="5"/>
      <c r="J93" s="5"/>
      <c r="K93" s="5">
        <v>231</v>
      </c>
      <c r="L93" s="5">
        <v>12</v>
      </c>
      <c r="M93" s="5">
        <v>3</v>
      </c>
      <c r="N93" s="5" t="s">
        <v>3</v>
      </c>
      <c r="O93" s="5">
        <v>2</v>
      </c>
      <c r="P93" s="5">
        <f>ROUND(Source!ET80,O93)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204</v>
      </c>
      <c r="F94" s="5">
        <f>ROUND(Source!R80,O94)</f>
        <v>9.43</v>
      </c>
      <c r="G94" s="5" t="s">
        <v>95</v>
      </c>
      <c r="H94" s="5" t="s">
        <v>96</v>
      </c>
      <c r="I94" s="5"/>
      <c r="J94" s="5"/>
      <c r="K94" s="5">
        <v>204</v>
      </c>
      <c r="L94" s="5">
        <v>13</v>
      </c>
      <c r="M94" s="5">
        <v>3</v>
      </c>
      <c r="N94" s="5" t="s">
        <v>3</v>
      </c>
      <c r="O94" s="5">
        <v>2</v>
      </c>
      <c r="P94" s="5">
        <f>ROUND(Source!DJ80,O94)</f>
        <v>531.38</v>
      </c>
      <c r="Q94" s="5"/>
      <c r="R94" s="5"/>
      <c r="S94" s="5"/>
      <c r="T94" s="5"/>
      <c r="U94" s="5"/>
      <c r="V94" s="5"/>
      <c r="W94" s="5">
        <v>9.43</v>
      </c>
      <c r="X94" s="5">
        <v>1</v>
      </c>
      <c r="Y94" s="5">
        <v>9.43</v>
      </c>
      <c r="Z94" s="5">
        <v>531.38</v>
      </c>
      <c r="AA94" s="5">
        <v>1</v>
      </c>
      <c r="AB94" s="5">
        <v>531.38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205</v>
      </c>
      <c r="F95" s="5">
        <f>ROUND(Source!S80,O95)</f>
        <v>68.28</v>
      </c>
      <c r="G95" s="5" t="s">
        <v>97</v>
      </c>
      <c r="H95" s="5" t="s">
        <v>98</v>
      </c>
      <c r="I95" s="5"/>
      <c r="J95" s="5"/>
      <c r="K95" s="5">
        <v>205</v>
      </c>
      <c r="L95" s="5">
        <v>14</v>
      </c>
      <c r="M95" s="5">
        <v>3</v>
      </c>
      <c r="N95" s="5" t="s">
        <v>3</v>
      </c>
      <c r="O95" s="5">
        <v>2</v>
      </c>
      <c r="P95" s="5">
        <f>ROUND(Source!DK80,O95)</f>
        <v>3847.57</v>
      </c>
      <c r="Q95" s="5"/>
      <c r="R95" s="5"/>
      <c r="S95" s="5"/>
      <c r="T95" s="5"/>
      <c r="U95" s="5"/>
      <c r="V95" s="5"/>
      <c r="W95" s="5">
        <v>68.28</v>
      </c>
      <c r="X95" s="5">
        <v>1</v>
      </c>
      <c r="Y95" s="5">
        <v>68.28</v>
      </c>
      <c r="Z95" s="5">
        <v>3847.57</v>
      </c>
      <c r="AA95" s="5">
        <v>1</v>
      </c>
      <c r="AB95" s="5">
        <v>3847.57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232</v>
      </c>
      <c r="F96" s="5">
        <f>ROUND(Source!BC80,O96)</f>
        <v>0</v>
      </c>
      <c r="G96" s="5" t="s">
        <v>99</v>
      </c>
      <c r="H96" s="5" t="s">
        <v>100</v>
      </c>
      <c r="I96" s="5"/>
      <c r="J96" s="5"/>
      <c r="K96" s="5">
        <v>232</v>
      </c>
      <c r="L96" s="5">
        <v>15</v>
      </c>
      <c r="M96" s="5">
        <v>3</v>
      </c>
      <c r="N96" s="5" t="s">
        <v>3</v>
      </c>
      <c r="O96" s="5">
        <v>2</v>
      </c>
      <c r="P96" s="5">
        <f>ROUND(Source!EU80,O96)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214</v>
      </c>
      <c r="F97" s="5">
        <f>ROUND(Source!AS80,O97)</f>
        <v>113.93</v>
      </c>
      <c r="G97" s="5" t="s">
        <v>101</v>
      </c>
      <c r="H97" s="5" t="s">
        <v>102</v>
      </c>
      <c r="I97" s="5"/>
      <c r="J97" s="5"/>
      <c r="K97" s="5">
        <v>214</v>
      </c>
      <c r="L97" s="5">
        <v>16</v>
      </c>
      <c r="M97" s="5">
        <v>3</v>
      </c>
      <c r="N97" s="5" t="s">
        <v>3</v>
      </c>
      <c r="O97" s="5">
        <v>2</v>
      </c>
      <c r="P97" s="5">
        <f>ROUND(Source!EK80,O97)</f>
        <v>5495.78</v>
      </c>
      <c r="Q97" s="5"/>
      <c r="R97" s="5"/>
      <c r="S97" s="5"/>
      <c r="T97" s="5"/>
      <c r="U97" s="5"/>
      <c r="V97" s="5"/>
      <c r="W97" s="5">
        <v>113.93</v>
      </c>
      <c r="X97" s="5">
        <v>1</v>
      </c>
      <c r="Y97" s="5">
        <v>113.93</v>
      </c>
      <c r="Z97" s="5">
        <v>5495.78</v>
      </c>
      <c r="AA97" s="5">
        <v>1</v>
      </c>
      <c r="AB97" s="5">
        <v>5495.78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215</v>
      </c>
      <c r="F98" s="5">
        <f>ROUND(Source!AT80,O98)</f>
        <v>1310.93</v>
      </c>
      <c r="G98" s="5" t="s">
        <v>103</v>
      </c>
      <c r="H98" s="5" t="s">
        <v>104</v>
      </c>
      <c r="I98" s="5"/>
      <c r="J98" s="5"/>
      <c r="K98" s="5">
        <v>215</v>
      </c>
      <c r="L98" s="5">
        <v>17</v>
      </c>
      <c r="M98" s="5">
        <v>3</v>
      </c>
      <c r="N98" s="5" t="s">
        <v>3</v>
      </c>
      <c r="O98" s="5">
        <v>2</v>
      </c>
      <c r="P98" s="5">
        <f>ROUND(Source!EL80,O98)</f>
        <v>17353.12</v>
      </c>
      <c r="Q98" s="5"/>
      <c r="R98" s="5"/>
      <c r="S98" s="5"/>
      <c r="T98" s="5"/>
      <c r="U98" s="5"/>
      <c r="V98" s="5"/>
      <c r="W98" s="5">
        <v>1310.93</v>
      </c>
      <c r="X98" s="5">
        <v>1</v>
      </c>
      <c r="Y98" s="5">
        <v>1310.93</v>
      </c>
      <c r="Z98" s="5">
        <v>17353.12</v>
      </c>
      <c r="AA98" s="5">
        <v>1</v>
      </c>
      <c r="AB98" s="5">
        <v>17353.12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217</v>
      </c>
      <c r="F99" s="5">
        <f>ROUND(Source!AU80,O99)</f>
        <v>0</v>
      </c>
      <c r="G99" s="5" t="s">
        <v>105</v>
      </c>
      <c r="H99" s="5" t="s">
        <v>106</v>
      </c>
      <c r="I99" s="5"/>
      <c r="J99" s="5"/>
      <c r="K99" s="5">
        <v>217</v>
      </c>
      <c r="L99" s="5">
        <v>18</v>
      </c>
      <c r="M99" s="5">
        <v>3</v>
      </c>
      <c r="N99" s="5" t="s">
        <v>3</v>
      </c>
      <c r="O99" s="5">
        <v>2</v>
      </c>
      <c r="P99" s="5">
        <f>ROUND(Source!EM80,O99)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230</v>
      </c>
      <c r="F100" s="5">
        <f>ROUND(Source!BA80,O100)</f>
        <v>0</v>
      </c>
      <c r="G100" s="5" t="s">
        <v>107</v>
      </c>
      <c r="H100" s="5" t="s">
        <v>108</v>
      </c>
      <c r="I100" s="5"/>
      <c r="J100" s="5"/>
      <c r="K100" s="5">
        <v>230</v>
      </c>
      <c r="L100" s="5">
        <v>19</v>
      </c>
      <c r="M100" s="5">
        <v>3</v>
      </c>
      <c r="N100" s="5" t="s">
        <v>3</v>
      </c>
      <c r="O100" s="5">
        <v>2</v>
      </c>
      <c r="P100" s="5">
        <f>ROUND(Source!ES80,O100)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206</v>
      </c>
      <c r="F101" s="5">
        <f>ROUND(Source!T80,O101)</f>
        <v>0</v>
      </c>
      <c r="G101" s="5" t="s">
        <v>109</v>
      </c>
      <c r="H101" s="5" t="s">
        <v>110</v>
      </c>
      <c r="I101" s="5"/>
      <c r="J101" s="5"/>
      <c r="K101" s="5">
        <v>206</v>
      </c>
      <c r="L101" s="5">
        <v>20</v>
      </c>
      <c r="M101" s="5">
        <v>3</v>
      </c>
      <c r="N101" s="5" t="s">
        <v>3</v>
      </c>
      <c r="O101" s="5">
        <v>2</v>
      </c>
      <c r="P101" s="5">
        <f>ROUND(Source!DL80,O101)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207</v>
      </c>
      <c r="F102" s="5">
        <f>Source!U80</f>
        <v>6.1891120115999998</v>
      </c>
      <c r="G102" s="5" t="s">
        <v>111</v>
      </c>
      <c r="H102" s="5" t="s">
        <v>112</v>
      </c>
      <c r="I102" s="5"/>
      <c r="J102" s="5"/>
      <c r="K102" s="5">
        <v>207</v>
      </c>
      <c r="L102" s="5">
        <v>21</v>
      </c>
      <c r="M102" s="5">
        <v>3</v>
      </c>
      <c r="N102" s="5" t="s">
        <v>3</v>
      </c>
      <c r="O102" s="5">
        <v>-1</v>
      </c>
      <c r="P102" s="5">
        <f>Source!DM80</f>
        <v>6.1891120115999998</v>
      </c>
      <c r="Q102" s="5"/>
      <c r="R102" s="5"/>
      <c r="S102" s="5"/>
      <c r="T102" s="5"/>
      <c r="U102" s="5"/>
      <c r="V102" s="5"/>
      <c r="W102" s="5">
        <v>6.1891120115999998</v>
      </c>
      <c r="X102" s="5">
        <v>1</v>
      </c>
      <c r="Y102" s="5">
        <v>6.1891120115999998</v>
      </c>
      <c r="Z102" s="5">
        <v>6.1891120115999998</v>
      </c>
      <c r="AA102" s="5">
        <v>1</v>
      </c>
      <c r="AB102" s="5">
        <v>6.1891120115999998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208</v>
      </c>
      <c r="F103" s="5">
        <f>Source!V80</f>
        <v>0</v>
      </c>
      <c r="G103" s="5" t="s">
        <v>113</v>
      </c>
      <c r="H103" s="5" t="s">
        <v>114</v>
      </c>
      <c r="I103" s="5"/>
      <c r="J103" s="5"/>
      <c r="K103" s="5">
        <v>208</v>
      </c>
      <c r="L103" s="5">
        <v>22</v>
      </c>
      <c r="M103" s="5">
        <v>3</v>
      </c>
      <c r="N103" s="5" t="s">
        <v>3</v>
      </c>
      <c r="O103" s="5">
        <v>-1</v>
      </c>
      <c r="P103" s="5">
        <f>Source!DN80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209</v>
      </c>
      <c r="F104" s="5">
        <f>ROUND(Source!W80,O104)</f>
        <v>0</v>
      </c>
      <c r="G104" s="5" t="s">
        <v>115</v>
      </c>
      <c r="H104" s="5" t="s">
        <v>116</v>
      </c>
      <c r="I104" s="5"/>
      <c r="J104" s="5"/>
      <c r="K104" s="5">
        <v>209</v>
      </c>
      <c r="L104" s="5">
        <v>23</v>
      </c>
      <c r="M104" s="5">
        <v>3</v>
      </c>
      <c r="N104" s="5" t="s">
        <v>3</v>
      </c>
      <c r="O104" s="5">
        <v>2</v>
      </c>
      <c r="P104" s="5">
        <f>ROUND(Source!DO80,O104)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233</v>
      </c>
      <c r="F105" s="5">
        <f>ROUND(Source!BD80,O105)</f>
        <v>0</v>
      </c>
      <c r="G105" s="5" t="s">
        <v>117</v>
      </c>
      <c r="H105" s="5" t="s">
        <v>118</v>
      </c>
      <c r="I105" s="5"/>
      <c r="J105" s="5"/>
      <c r="K105" s="5">
        <v>233</v>
      </c>
      <c r="L105" s="5">
        <v>24</v>
      </c>
      <c r="M105" s="5">
        <v>3</v>
      </c>
      <c r="N105" s="5" t="s">
        <v>3</v>
      </c>
      <c r="O105" s="5">
        <v>2</v>
      </c>
      <c r="P105" s="5">
        <f>ROUND(Source!EV80,O105)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210</v>
      </c>
      <c r="F106" s="5">
        <f>ROUND(Source!X80,O106)</f>
        <v>72.17</v>
      </c>
      <c r="G106" s="5" t="s">
        <v>119</v>
      </c>
      <c r="H106" s="5" t="s">
        <v>120</v>
      </c>
      <c r="I106" s="5"/>
      <c r="J106" s="5"/>
      <c r="K106" s="5">
        <v>210</v>
      </c>
      <c r="L106" s="5">
        <v>25</v>
      </c>
      <c r="M106" s="5">
        <v>3</v>
      </c>
      <c r="N106" s="5" t="s">
        <v>3</v>
      </c>
      <c r="O106" s="5">
        <v>2</v>
      </c>
      <c r="P106" s="5">
        <f>ROUND(Source!DP80,O106)</f>
        <v>4067.1</v>
      </c>
      <c r="Q106" s="5"/>
      <c r="R106" s="5"/>
      <c r="S106" s="5"/>
      <c r="T106" s="5"/>
      <c r="U106" s="5"/>
      <c r="V106" s="5"/>
      <c r="W106" s="5">
        <v>72.17</v>
      </c>
      <c r="X106" s="5">
        <v>1</v>
      </c>
      <c r="Y106" s="5">
        <v>72.17</v>
      </c>
      <c r="Z106" s="5">
        <v>4067.1</v>
      </c>
      <c r="AA106" s="5">
        <v>1</v>
      </c>
      <c r="AB106" s="5">
        <v>4067.1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211</v>
      </c>
      <c r="F107" s="5">
        <f>ROUND(Source!Y80,O107)</f>
        <v>35.26</v>
      </c>
      <c r="G107" s="5" t="s">
        <v>121</v>
      </c>
      <c r="H107" s="5" t="s">
        <v>122</v>
      </c>
      <c r="I107" s="5"/>
      <c r="J107" s="5"/>
      <c r="K107" s="5">
        <v>211</v>
      </c>
      <c r="L107" s="5">
        <v>26</v>
      </c>
      <c r="M107" s="5">
        <v>3</v>
      </c>
      <c r="N107" s="5" t="s">
        <v>3</v>
      </c>
      <c r="O107" s="5">
        <v>2</v>
      </c>
      <c r="P107" s="5">
        <f>ROUND(Source!DQ80,O107)</f>
        <v>1987.14</v>
      </c>
      <c r="Q107" s="5"/>
      <c r="R107" s="5"/>
      <c r="S107" s="5"/>
      <c r="T107" s="5"/>
      <c r="U107" s="5"/>
      <c r="V107" s="5"/>
      <c r="W107" s="5">
        <v>35.26</v>
      </c>
      <c r="X107" s="5">
        <v>1</v>
      </c>
      <c r="Y107" s="5">
        <v>35.26</v>
      </c>
      <c r="Z107" s="5">
        <v>1987.14</v>
      </c>
      <c r="AA107" s="5">
        <v>1</v>
      </c>
      <c r="AB107" s="5">
        <v>1987.14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224</v>
      </c>
      <c r="F108" s="5">
        <f>ROUND(Source!AR80,O108)</f>
        <v>1424.86</v>
      </c>
      <c r="G108" s="5" t="s">
        <v>123</v>
      </c>
      <c r="H108" s="5" t="s">
        <v>124</v>
      </c>
      <c r="I108" s="5"/>
      <c r="J108" s="5"/>
      <c r="K108" s="5">
        <v>224</v>
      </c>
      <c r="L108" s="5">
        <v>27</v>
      </c>
      <c r="M108" s="5">
        <v>3</v>
      </c>
      <c r="N108" s="5" t="s">
        <v>3</v>
      </c>
      <c r="O108" s="5">
        <v>2</v>
      </c>
      <c r="P108" s="5">
        <f>ROUND(Source!EJ80,O108)</f>
        <v>22848.9</v>
      </c>
      <c r="Q108" s="5"/>
      <c r="R108" s="5"/>
      <c r="S108" s="5"/>
      <c r="T108" s="5"/>
      <c r="U108" s="5"/>
      <c r="V108" s="5"/>
      <c r="W108" s="5">
        <v>1424.86</v>
      </c>
      <c r="X108" s="5">
        <v>1</v>
      </c>
      <c r="Y108" s="5">
        <v>1424.86</v>
      </c>
      <c r="Z108" s="5">
        <v>22848.9</v>
      </c>
      <c r="AA108" s="5">
        <v>1</v>
      </c>
      <c r="AB108" s="5">
        <v>22848.9</v>
      </c>
    </row>
    <row r="109" spans="1:28" x14ac:dyDescent="0.2">
      <c r="A109" s="5">
        <v>50</v>
      </c>
      <c r="B109" s="5">
        <v>1</v>
      </c>
      <c r="C109" s="5">
        <v>0</v>
      </c>
      <c r="D109" s="5">
        <v>2</v>
      </c>
      <c r="E109" s="5">
        <v>0</v>
      </c>
      <c r="F109" s="5">
        <f>0</f>
        <v>0</v>
      </c>
      <c r="G109" s="5" t="s">
        <v>125</v>
      </c>
      <c r="H109" s="5" t="s">
        <v>126</v>
      </c>
      <c r="I109" s="5"/>
      <c r="J109" s="5"/>
      <c r="K109" s="5">
        <v>212</v>
      </c>
      <c r="L109" s="5">
        <v>28</v>
      </c>
      <c r="M109" s="5">
        <v>0</v>
      </c>
      <c r="N109" s="5" t="s">
        <v>3</v>
      </c>
      <c r="O109" s="5">
        <v>-1</v>
      </c>
      <c r="P109" s="5">
        <f>0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1</v>
      </c>
      <c r="C110" s="5">
        <v>0</v>
      </c>
      <c r="D110" s="5">
        <v>2</v>
      </c>
      <c r="E110" s="5">
        <v>0</v>
      </c>
      <c r="F110" s="5">
        <f>ROUND(F97+F98,O110)</f>
        <v>1424.86</v>
      </c>
      <c r="G110" s="5" t="s">
        <v>127</v>
      </c>
      <c r="H110" s="5" t="s">
        <v>127</v>
      </c>
      <c r="I110" s="5"/>
      <c r="J110" s="5"/>
      <c r="K110" s="5">
        <v>212</v>
      </c>
      <c r="L110" s="5">
        <v>29</v>
      </c>
      <c r="M110" s="5">
        <v>1</v>
      </c>
      <c r="N110" s="5" t="s">
        <v>3</v>
      </c>
      <c r="O110" s="5">
        <v>2</v>
      </c>
      <c r="P110" s="5">
        <f>ROUND(P97+P98,O110)</f>
        <v>22848.9</v>
      </c>
      <c r="Q110" s="5"/>
      <c r="R110" s="5"/>
      <c r="S110" s="5"/>
      <c r="T110" s="5"/>
      <c r="U110" s="5"/>
      <c r="V110" s="5"/>
      <c r="W110" s="5">
        <v>1424.86</v>
      </c>
      <c r="X110" s="5">
        <v>1</v>
      </c>
      <c r="Y110" s="5">
        <v>1424.86</v>
      </c>
      <c r="Z110" s="5">
        <v>22848.9</v>
      </c>
      <c r="AA110" s="5">
        <v>1</v>
      </c>
      <c r="AB110" s="5">
        <v>22848.9</v>
      </c>
    </row>
    <row r="111" spans="1:28" x14ac:dyDescent="0.2">
      <c r="A111" s="5">
        <v>50</v>
      </c>
      <c r="B111" s="5">
        <v>0</v>
      </c>
      <c r="C111" s="5">
        <v>0</v>
      </c>
      <c r="D111" s="5">
        <v>2</v>
      </c>
      <c r="E111" s="5">
        <v>0</v>
      </c>
      <c r="F111" s="5">
        <f>ROUND(F89,O111)</f>
        <v>0</v>
      </c>
      <c r="G111" s="5" t="s">
        <v>128</v>
      </c>
      <c r="H111" s="5" t="s">
        <v>129</v>
      </c>
      <c r="I111" s="5"/>
      <c r="J111" s="5"/>
      <c r="K111" s="5">
        <v>212</v>
      </c>
      <c r="L111" s="5">
        <v>30</v>
      </c>
      <c r="M111" s="5">
        <v>1</v>
      </c>
      <c r="N111" s="5" t="s">
        <v>3</v>
      </c>
      <c r="O111" s="5">
        <v>2</v>
      </c>
      <c r="P111" s="5">
        <f>ROUND(P89,O111)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2</v>
      </c>
      <c r="E112" s="5">
        <v>0</v>
      </c>
      <c r="F112" s="5">
        <f>ROUND(F99,O112)</f>
        <v>0</v>
      </c>
      <c r="G112" s="5" t="s">
        <v>130</v>
      </c>
      <c r="H112" s="5" t="s">
        <v>105</v>
      </c>
      <c r="I112" s="5"/>
      <c r="J112" s="5"/>
      <c r="K112" s="5">
        <v>212</v>
      </c>
      <c r="L112" s="5">
        <v>31</v>
      </c>
      <c r="M112" s="5">
        <v>1</v>
      </c>
      <c r="N112" s="5" t="s">
        <v>3</v>
      </c>
      <c r="O112" s="5">
        <v>2</v>
      </c>
      <c r="P112" s="5">
        <f>ROUND(P99,O112)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06" x14ac:dyDescent="0.2">
      <c r="A113" s="5">
        <v>50</v>
      </c>
      <c r="B113" s="5">
        <v>1</v>
      </c>
      <c r="C113" s="5">
        <v>0</v>
      </c>
      <c r="D113" s="5">
        <v>2</v>
      </c>
      <c r="E113" s="5">
        <v>0</v>
      </c>
      <c r="F113" s="5">
        <f>0</f>
        <v>0</v>
      </c>
      <c r="G113" s="5" t="s">
        <v>3</v>
      </c>
      <c r="H113" s="5" t="s">
        <v>3</v>
      </c>
      <c r="I113" s="5"/>
      <c r="J113" s="5"/>
      <c r="K113" s="5">
        <v>212</v>
      </c>
      <c r="L113" s="5">
        <v>32</v>
      </c>
      <c r="M113" s="5">
        <v>0</v>
      </c>
      <c r="N113" s="5" t="s">
        <v>3</v>
      </c>
      <c r="O113" s="5">
        <v>-1</v>
      </c>
      <c r="P113" s="5">
        <f>0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06" x14ac:dyDescent="0.2">
      <c r="A114" s="5">
        <v>50</v>
      </c>
      <c r="B114" s="5">
        <v>1</v>
      </c>
      <c r="C114" s="5">
        <v>0</v>
      </c>
      <c r="D114" s="5">
        <v>2</v>
      </c>
      <c r="E114" s="5">
        <v>0</v>
      </c>
      <c r="F114" s="5">
        <f>ROUND(F110,O114)</f>
        <v>1424.86</v>
      </c>
      <c r="G114" s="5" t="s">
        <v>131</v>
      </c>
      <c r="H114" s="5" t="s">
        <v>132</v>
      </c>
      <c r="I114" s="5"/>
      <c r="J114" s="5"/>
      <c r="K114" s="5">
        <v>212</v>
      </c>
      <c r="L114" s="5">
        <v>33</v>
      </c>
      <c r="M114" s="5">
        <v>1</v>
      </c>
      <c r="N114" s="5" t="s">
        <v>3</v>
      </c>
      <c r="O114" s="5">
        <v>2</v>
      </c>
      <c r="P114" s="5">
        <f>ROUND(P110,O114)</f>
        <v>22848.9</v>
      </c>
      <c r="Q114" s="5"/>
      <c r="R114" s="5"/>
      <c r="S114" s="5"/>
      <c r="T114" s="5"/>
      <c r="U114" s="5"/>
      <c r="V114" s="5"/>
      <c r="W114" s="5">
        <v>1424.86</v>
      </c>
      <c r="X114" s="5">
        <v>1</v>
      </c>
      <c r="Y114" s="5">
        <v>1424.86</v>
      </c>
      <c r="Z114" s="5">
        <v>22848.9</v>
      </c>
      <c r="AA114" s="5">
        <v>1</v>
      </c>
      <c r="AB114" s="5">
        <v>22848.9</v>
      </c>
    </row>
    <row r="115" spans="1:206" x14ac:dyDescent="0.2">
      <c r="A115" s="5">
        <v>50</v>
      </c>
      <c r="B115" s="5">
        <v>0</v>
      </c>
      <c r="C115" s="5">
        <v>0</v>
      </c>
      <c r="D115" s="5">
        <v>2</v>
      </c>
      <c r="E115" s="5">
        <v>0</v>
      </c>
      <c r="F115" s="5">
        <f>ROUND(F111,O115)</f>
        <v>0</v>
      </c>
      <c r="G115" s="5" t="s">
        <v>133</v>
      </c>
      <c r="H115" s="5" t="s">
        <v>134</v>
      </c>
      <c r="I115" s="5"/>
      <c r="J115" s="5"/>
      <c r="K115" s="5">
        <v>212</v>
      </c>
      <c r="L115" s="5">
        <v>34</v>
      </c>
      <c r="M115" s="5">
        <v>1</v>
      </c>
      <c r="N115" s="5" t="s">
        <v>3</v>
      </c>
      <c r="O115" s="5">
        <v>2</v>
      </c>
      <c r="P115" s="5">
        <f>ROUND(P111,O115)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06" x14ac:dyDescent="0.2">
      <c r="A116" s="5">
        <v>50</v>
      </c>
      <c r="B116" s="5">
        <v>0</v>
      </c>
      <c r="C116" s="5">
        <v>0</v>
      </c>
      <c r="D116" s="5">
        <v>2</v>
      </c>
      <c r="E116" s="5">
        <v>0</v>
      </c>
      <c r="F116" s="5">
        <f>ROUND(F112,O116)</f>
        <v>0</v>
      </c>
      <c r="G116" s="5" t="s">
        <v>135</v>
      </c>
      <c r="H116" s="5" t="s">
        <v>136</v>
      </c>
      <c r="I116" s="5"/>
      <c r="J116" s="5"/>
      <c r="K116" s="5">
        <v>212</v>
      </c>
      <c r="L116" s="5">
        <v>35</v>
      </c>
      <c r="M116" s="5">
        <v>1</v>
      </c>
      <c r="N116" s="5" t="s">
        <v>3</v>
      </c>
      <c r="O116" s="5">
        <v>2</v>
      </c>
      <c r="P116" s="5">
        <f>ROUND(P112,O116)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06" x14ac:dyDescent="0.2">
      <c r="A117" s="5">
        <v>50</v>
      </c>
      <c r="B117" s="5">
        <v>1</v>
      </c>
      <c r="C117" s="5">
        <v>0</v>
      </c>
      <c r="D117" s="5">
        <v>2</v>
      </c>
      <c r="E117" s="5">
        <v>0</v>
      </c>
      <c r="F117" s="5">
        <f>ROUND(F114+F115+F116,O117)</f>
        <v>1424.86</v>
      </c>
      <c r="G117" s="5" t="s">
        <v>137</v>
      </c>
      <c r="H117" s="5" t="s">
        <v>138</v>
      </c>
      <c r="I117" s="5"/>
      <c r="J117" s="5"/>
      <c r="K117" s="5">
        <v>212</v>
      </c>
      <c r="L117" s="5">
        <v>36</v>
      </c>
      <c r="M117" s="5">
        <v>0</v>
      </c>
      <c r="N117" s="5" t="s">
        <v>3</v>
      </c>
      <c r="O117" s="5">
        <v>2</v>
      </c>
      <c r="P117" s="5">
        <f>ROUND(P114+P115+P116,O117)</f>
        <v>22848.9</v>
      </c>
      <c r="Q117" s="5"/>
      <c r="R117" s="5"/>
      <c r="S117" s="5"/>
      <c r="T117" s="5"/>
      <c r="U117" s="5"/>
      <c r="V117" s="5"/>
      <c r="W117" s="5">
        <v>1424.86</v>
      </c>
      <c r="X117" s="5">
        <v>1</v>
      </c>
      <c r="Y117" s="5">
        <v>1424.86</v>
      </c>
      <c r="Z117" s="5">
        <v>22848.9</v>
      </c>
      <c r="AA117" s="5">
        <v>1</v>
      </c>
      <c r="AB117" s="5">
        <v>22848.9</v>
      </c>
    </row>
    <row r="119" spans="1:206" x14ac:dyDescent="0.2">
      <c r="A119" s="3">
        <v>51</v>
      </c>
      <c r="B119" s="3">
        <f>B12</f>
        <v>173</v>
      </c>
      <c r="C119" s="3">
        <f>A12</f>
        <v>1</v>
      </c>
      <c r="D119" s="3">
        <f>ROW(A12)</f>
        <v>12</v>
      </c>
      <c r="E119" s="3"/>
      <c r="F119" s="3" t="str">
        <f>IF(F12&lt;&gt;"",F12,"")</f>
        <v/>
      </c>
      <c r="G119" s="3" t="str">
        <f>IF(G12&lt;&gt;"",G12,"")</f>
        <v>02-01-02 Строительство 1хКЛ-0,4 кВ в траншее (1х10,50 п.м. по плану)</v>
      </c>
      <c r="H119" s="3">
        <v>0</v>
      </c>
      <c r="I119" s="3"/>
      <c r="J119" s="3"/>
      <c r="K119" s="3"/>
      <c r="L119" s="3"/>
      <c r="M119" s="3"/>
      <c r="N119" s="3"/>
      <c r="O119" s="3">
        <f t="shared" ref="O119:T119" si="68">ROUND(O80,2)</f>
        <v>1317.43</v>
      </c>
      <c r="P119" s="3">
        <f t="shared" si="68"/>
        <v>1175.48</v>
      </c>
      <c r="Q119" s="3">
        <f t="shared" si="68"/>
        <v>73.67</v>
      </c>
      <c r="R119" s="3">
        <f t="shared" si="68"/>
        <v>9.43</v>
      </c>
      <c r="S119" s="3">
        <f t="shared" si="68"/>
        <v>68.28</v>
      </c>
      <c r="T119" s="3">
        <f t="shared" si="68"/>
        <v>0</v>
      </c>
      <c r="U119" s="3">
        <f>U80</f>
        <v>6.1891120115999998</v>
      </c>
      <c r="V119" s="3">
        <f>V80</f>
        <v>0</v>
      </c>
      <c r="W119" s="3">
        <f>ROUND(W80,2)</f>
        <v>0</v>
      </c>
      <c r="X119" s="3">
        <f>ROUND(X80,2)</f>
        <v>72.17</v>
      </c>
      <c r="Y119" s="3">
        <f>ROUND(Y80,2)</f>
        <v>35.26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>
        <f t="shared" ref="AO119:BD119" si="69">ROUND(AO80,2)</f>
        <v>0</v>
      </c>
      <c r="AP119" s="3">
        <f t="shared" si="69"/>
        <v>0</v>
      </c>
      <c r="AQ119" s="3">
        <f t="shared" si="69"/>
        <v>0</v>
      </c>
      <c r="AR119" s="3">
        <f t="shared" si="69"/>
        <v>1424.86</v>
      </c>
      <c r="AS119" s="3">
        <f t="shared" si="69"/>
        <v>113.93</v>
      </c>
      <c r="AT119" s="3">
        <f t="shared" si="69"/>
        <v>1310.93</v>
      </c>
      <c r="AU119" s="3">
        <f t="shared" si="69"/>
        <v>0</v>
      </c>
      <c r="AV119" s="3">
        <f t="shared" si="69"/>
        <v>1175.48</v>
      </c>
      <c r="AW119" s="3">
        <f t="shared" si="69"/>
        <v>1175.48</v>
      </c>
      <c r="AX119" s="3">
        <f t="shared" si="69"/>
        <v>0</v>
      </c>
      <c r="AY119" s="3">
        <f t="shared" si="69"/>
        <v>1175.48</v>
      </c>
      <c r="AZ119" s="3">
        <f t="shared" si="69"/>
        <v>0</v>
      </c>
      <c r="BA119" s="3">
        <f t="shared" si="69"/>
        <v>0</v>
      </c>
      <c r="BB119" s="3">
        <f t="shared" si="69"/>
        <v>0</v>
      </c>
      <c r="BC119" s="3">
        <f t="shared" si="69"/>
        <v>0</v>
      </c>
      <c r="BD119" s="3">
        <f t="shared" si="69"/>
        <v>0</v>
      </c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4">
        <f t="shared" ref="DG119:DL119" si="70">ROUND(DG80,2)</f>
        <v>16794.66</v>
      </c>
      <c r="DH119" s="4">
        <f t="shared" si="70"/>
        <v>11749.87</v>
      </c>
      <c r="DI119" s="4">
        <f t="shared" si="70"/>
        <v>1197.22</v>
      </c>
      <c r="DJ119" s="4">
        <f t="shared" si="70"/>
        <v>531.38</v>
      </c>
      <c r="DK119" s="4">
        <f t="shared" si="70"/>
        <v>3847.57</v>
      </c>
      <c r="DL119" s="4">
        <f t="shared" si="70"/>
        <v>0</v>
      </c>
      <c r="DM119" s="4">
        <f>DM80</f>
        <v>6.1891120115999998</v>
      </c>
      <c r="DN119" s="4">
        <f>DN80</f>
        <v>0</v>
      </c>
      <c r="DO119" s="4">
        <f>ROUND(DO80,2)</f>
        <v>0</v>
      </c>
      <c r="DP119" s="4">
        <f>ROUND(DP80,2)</f>
        <v>4067.1</v>
      </c>
      <c r="DQ119" s="4">
        <f>ROUND(DQ80,2)</f>
        <v>1987.14</v>
      </c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>
        <f t="shared" ref="EG119:EV119" si="71">ROUND(EG80,2)</f>
        <v>0</v>
      </c>
      <c r="EH119" s="4">
        <f t="shared" si="71"/>
        <v>0</v>
      </c>
      <c r="EI119" s="4">
        <f t="shared" si="71"/>
        <v>0</v>
      </c>
      <c r="EJ119" s="4">
        <f t="shared" si="71"/>
        <v>22848.9</v>
      </c>
      <c r="EK119" s="4">
        <f t="shared" si="71"/>
        <v>5495.78</v>
      </c>
      <c r="EL119" s="4">
        <f t="shared" si="71"/>
        <v>17353.12</v>
      </c>
      <c r="EM119" s="4">
        <f t="shared" si="71"/>
        <v>0</v>
      </c>
      <c r="EN119" s="4">
        <f t="shared" si="71"/>
        <v>11749.87</v>
      </c>
      <c r="EO119" s="4">
        <f t="shared" si="71"/>
        <v>11749.87</v>
      </c>
      <c r="EP119" s="4">
        <f t="shared" si="71"/>
        <v>0</v>
      </c>
      <c r="EQ119" s="4">
        <f t="shared" si="71"/>
        <v>11749.87</v>
      </c>
      <c r="ER119" s="4">
        <f t="shared" si="71"/>
        <v>0</v>
      </c>
      <c r="ES119" s="4">
        <f t="shared" si="71"/>
        <v>0</v>
      </c>
      <c r="ET119" s="4">
        <f t="shared" si="71"/>
        <v>0</v>
      </c>
      <c r="EU119" s="4">
        <f t="shared" si="71"/>
        <v>0</v>
      </c>
      <c r="EV119" s="4">
        <f t="shared" si="71"/>
        <v>0</v>
      </c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>
        <v>0</v>
      </c>
    </row>
    <row r="121" spans="1:206" x14ac:dyDescent="0.2">
      <c r="A121" s="5">
        <v>50</v>
      </c>
      <c r="B121" s="5">
        <v>0</v>
      </c>
      <c r="C121" s="5">
        <v>0</v>
      </c>
      <c r="D121" s="5">
        <v>1</v>
      </c>
      <c r="E121" s="5">
        <v>201</v>
      </c>
      <c r="F121" s="5">
        <f>ROUND(Source!O119,O121)</f>
        <v>1317.43</v>
      </c>
      <c r="G121" s="5" t="s">
        <v>71</v>
      </c>
      <c r="H121" s="5" t="s">
        <v>72</v>
      </c>
      <c r="I121" s="5"/>
      <c r="J121" s="5"/>
      <c r="K121" s="5">
        <v>201</v>
      </c>
      <c r="L121" s="5">
        <v>1</v>
      </c>
      <c r="M121" s="5">
        <v>3</v>
      </c>
      <c r="N121" s="5" t="s">
        <v>3</v>
      </c>
      <c r="O121" s="5">
        <v>2</v>
      </c>
      <c r="P121" s="5">
        <f>ROUND(Source!DG119,O121)</f>
        <v>16794.66</v>
      </c>
      <c r="Q121" s="5"/>
      <c r="R121" s="5"/>
      <c r="S121" s="5"/>
      <c r="T121" s="5"/>
      <c r="U121" s="5"/>
      <c r="V121" s="5"/>
      <c r="W121" s="5">
        <v>1317.43</v>
      </c>
      <c r="X121" s="5">
        <v>1</v>
      </c>
      <c r="Y121" s="5">
        <v>1317.43</v>
      </c>
      <c r="Z121" s="5">
        <v>16794.66</v>
      </c>
      <c r="AA121" s="5">
        <v>1</v>
      </c>
      <c r="AB121" s="5">
        <v>16794.66</v>
      </c>
    </row>
    <row r="122" spans="1:206" x14ac:dyDescent="0.2">
      <c r="A122" s="5">
        <v>50</v>
      </c>
      <c r="B122" s="5">
        <v>0</v>
      </c>
      <c r="C122" s="5">
        <v>0</v>
      </c>
      <c r="D122" s="5">
        <v>1</v>
      </c>
      <c r="E122" s="5">
        <v>202</v>
      </c>
      <c r="F122" s="5">
        <f>ROUND(Source!P119,O122)</f>
        <v>1175.48</v>
      </c>
      <c r="G122" s="5" t="s">
        <v>73</v>
      </c>
      <c r="H122" s="5" t="s">
        <v>74</v>
      </c>
      <c r="I122" s="5"/>
      <c r="J122" s="5"/>
      <c r="K122" s="5">
        <v>202</v>
      </c>
      <c r="L122" s="5">
        <v>2</v>
      </c>
      <c r="M122" s="5">
        <v>3</v>
      </c>
      <c r="N122" s="5" t="s">
        <v>3</v>
      </c>
      <c r="O122" s="5">
        <v>2</v>
      </c>
      <c r="P122" s="5">
        <f>ROUND(Source!DH119,O122)</f>
        <v>11749.87</v>
      </c>
      <c r="Q122" s="5"/>
      <c r="R122" s="5"/>
      <c r="S122" s="5"/>
      <c r="T122" s="5"/>
      <c r="U122" s="5"/>
      <c r="V122" s="5"/>
      <c r="W122" s="5">
        <v>1175.48</v>
      </c>
      <c r="X122" s="5">
        <v>1</v>
      </c>
      <c r="Y122" s="5">
        <v>1175.48</v>
      </c>
      <c r="Z122" s="5">
        <v>11749.87</v>
      </c>
      <c r="AA122" s="5">
        <v>1</v>
      </c>
      <c r="AB122" s="5">
        <v>11749.87</v>
      </c>
    </row>
    <row r="123" spans="1:206" x14ac:dyDescent="0.2">
      <c r="A123" s="5">
        <v>50</v>
      </c>
      <c r="B123" s="5">
        <v>0</v>
      </c>
      <c r="C123" s="5">
        <v>0</v>
      </c>
      <c r="D123" s="5">
        <v>1</v>
      </c>
      <c r="E123" s="5">
        <v>222</v>
      </c>
      <c r="F123" s="5">
        <f>ROUND(Source!AO119,O123)</f>
        <v>0</v>
      </c>
      <c r="G123" s="5" t="s">
        <v>75</v>
      </c>
      <c r="H123" s="5" t="s">
        <v>76</v>
      </c>
      <c r="I123" s="5"/>
      <c r="J123" s="5"/>
      <c r="K123" s="5">
        <v>222</v>
      </c>
      <c r="L123" s="5">
        <v>3</v>
      </c>
      <c r="M123" s="5">
        <v>3</v>
      </c>
      <c r="N123" s="5" t="s">
        <v>3</v>
      </c>
      <c r="O123" s="5">
        <v>2</v>
      </c>
      <c r="P123" s="5">
        <f>ROUND(Source!EG119,O123)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06" x14ac:dyDescent="0.2">
      <c r="A124" s="5">
        <v>50</v>
      </c>
      <c r="B124" s="5">
        <v>0</v>
      </c>
      <c r="C124" s="5">
        <v>0</v>
      </c>
      <c r="D124" s="5">
        <v>1</v>
      </c>
      <c r="E124" s="5">
        <v>225</v>
      </c>
      <c r="F124" s="5">
        <f>ROUND(Source!AV119,O124)</f>
        <v>1175.48</v>
      </c>
      <c r="G124" s="5" t="s">
        <v>77</v>
      </c>
      <c r="H124" s="5" t="s">
        <v>78</v>
      </c>
      <c r="I124" s="5"/>
      <c r="J124" s="5"/>
      <c r="K124" s="5">
        <v>225</v>
      </c>
      <c r="L124" s="5">
        <v>4</v>
      </c>
      <c r="M124" s="5">
        <v>3</v>
      </c>
      <c r="N124" s="5" t="s">
        <v>3</v>
      </c>
      <c r="O124" s="5">
        <v>2</v>
      </c>
      <c r="P124" s="5">
        <f>ROUND(Source!EN119,O124)</f>
        <v>11749.87</v>
      </c>
      <c r="Q124" s="5"/>
      <c r="R124" s="5"/>
      <c r="S124" s="5"/>
      <c r="T124" s="5"/>
      <c r="U124" s="5"/>
      <c r="V124" s="5"/>
      <c r="W124" s="5">
        <v>1175.48</v>
      </c>
      <c r="X124" s="5">
        <v>1</v>
      </c>
      <c r="Y124" s="5">
        <v>1175.48</v>
      </c>
      <c r="Z124" s="5">
        <v>11749.87</v>
      </c>
      <c r="AA124" s="5">
        <v>1</v>
      </c>
      <c r="AB124" s="5">
        <v>11749.87</v>
      </c>
    </row>
    <row r="125" spans="1:206" x14ac:dyDescent="0.2">
      <c r="A125" s="5">
        <v>50</v>
      </c>
      <c r="B125" s="5">
        <v>0</v>
      </c>
      <c r="C125" s="5">
        <v>0</v>
      </c>
      <c r="D125" s="5">
        <v>1</v>
      </c>
      <c r="E125" s="5">
        <v>226</v>
      </c>
      <c r="F125" s="5">
        <f>ROUND(Source!AW119,O125)</f>
        <v>1175.48</v>
      </c>
      <c r="G125" s="5" t="s">
        <v>79</v>
      </c>
      <c r="H125" s="5" t="s">
        <v>80</v>
      </c>
      <c r="I125" s="5"/>
      <c r="J125" s="5"/>
      <c r="K125" s="5">
        <v>226</v>
      </c>
      <c r="L125" s="5">
        <v>5</v>
      </c>
      <c r="M125" s="5">
        <v>3</v>
      </c>
      <c r="N125" s="5" t="s">
        <v>3</v>
      </c>
      <c r="O125" s="5">
        <v>2</v>
      </c>
      <c r="P125" s="5">
        <f>ROUND(Source!EO119,O125)</f>
        <v>11749.87</v>
      </c>
      <c r="Q125" s="5"/>
      <c r="R125" s="5"/>
      <c r="S125" s="5"/>
      <c r="T125" s="5"/>
      <c r="U125" s="5"/>
      <c r="V125" s="5"/>
      <c r="W125" s="5">
        <v>1175.48</v>
      </c>
      <c r="X125" s="5">
        <v>1</v>
      </c>
      <c r="Y125" s="5">
        <v>1175.48</v>
      </c>
      <c r="Z125" s="5">
        <v>11749.87</v>
      </c>
      <c r="AA125" s="5">
        <v>1</v>
      </c>
      <c r="AB125" s="5">
        <v>11749.87</v>
      </c>
    </row>
    <row r="126" spans="1:206" x14ac:dyDescent="0.2">
      <c r="A126" s="5">
        <v>50</v>
      </c>
      <c r="B126" s="5">
        <v>0</v>
      </c>
      <c r="C126" s="5">
        <v>0</v>
      </c>
      <c r="D126" s="5">
        <v>1</v>
      </c>
      <c r="E126" s="5">
        <v>227</v>
      </c>
      <c r="F126" s="5">
        <f>ROUND(Source!AX119,O126)</f>
        <v>0</v>
      </c>
      <c r="G126" s="5" t="s">
        <v>81</v>
      </c>
      <c r="H126" s="5" t="s">
        <v>82</v>
      </c>
      <c r="I126" s="5"/>
      <c r="J126" s="5"/>
      <c r="K126" s="5">
        <v>227</v>
      </c>
      <c r="L126" s="5">
        <v>6</v>
      </c>
      <c r="M126" s="5">
        <v>3</v>
      </c>
      <c r="N126" s="5" t="s">
        <v>3</v>
      </c>
      <c r="O126" s="5">
        <v>2</v>
      </c>
      <c r="P126" s="5">
        <f>ROUND(Source!EP119,O126)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06" x14ac:dyDescent="0.2">
      <c r="A127" s="5">
        <v>50</v>
      </c>
      <c r="B127" s="5">
        <v>0</v>
      </c>
      <c r="C127" s="5">
        <v>0</v>
      </c>
      <c r="D127" s="5">
        <v>1</v>
      </c>
      <c r="E127" s="5">
        <v>228</v>
      </c>
      <c r="F127" s="5">
        <f>ROUND(Source!AY119,O127)</f>
        <v>1175.48</v>
      </c>
      <c r="G127" s="5" t="s">
        <v>83</v>
      </c>
      <c r="H127" s="5" t="s">
        <v>84</v>
      </c>
      <c r="I127" s="5"/>
      <c r="J127" s="5"/>
      <c r="K127" s="5">
        <v>228</v>
      </c>
      <c r="L127" s="5">
        <v>7</v>
      </c>
      <c r="M127" s="5">
        <v>3</v>
      </c>
      <c r="N127" s="5" t="s">
        <v>3</v>
      </c>
      <c r="O127" s="5">
        <v>2</v>
      </c>
      <c r="P127" s="5">
        <f>ROUND(Source!EQ119,O127)</f>
        <v>11749.87</v>
      </c>
      <c r="Q127" s="5"/>
      <c r="R127" s="5"/>
      <c r="S127" s="5"/>
      <c r="T127" s="5"/>
      <c r="U127" s="5"/>
      <c r="V127" s="5"/>
      <c r="W127" s="5">
        <v>1175.48</v>
      </c>
      <c r="X127" s="5">
        <v>1</v>
      </c>
      <c r="Y127" s="5">
        <v>1175.48</v>
      </c>
      <c r="Z127" s="5">
        <v>11749.87</v>
      </c>
      <c r="AA127" s="5">
        <v>1</v>
      </c>
      <c r="AB127" s="5">
        <v>11749.87</v>
      </c>
    </row>
    <row r="128" spans="1:206" x14ac:dyDescent="0.2">
      <c r="A128" s="5">
        <v>50</v>
      </c>
      <c r="B128" s="5">
        <v>0</v>
      </c>
      <c r="C128" s="5">
        <v>0</v>
      </c>
      <c r="D128" s="5">
        <v>1</v>
      </c>
      <c r="E128" s="5">
        <v>216</v>
      </c>
      <c r="F128" s="5">
        <f>ROUND(Source!AP119,O128)</f>
        <v>0</v>
      </c>
      <c r="G128" s="5" t="s">
        <v>85</v>
      </c>
      <c r="H128" s="5" t="s">
        <v>86</v>
      </c>
      <c r="I128" s="5"/>
      <c r="J128" s="5"/>
      <c r="K128" s="5">
        <v>216</v>
      </c>
      <c r="L128" s="5">
        <v>8</v>
      </c>
      <c r="M128" s="5">
        <v>3</v>
      </c>
      <c r="N128" s="5" t="s">
        <v>3</v>
      </c>
      <c r="O128" s="5">
        <v>2</v>
      </c>
      <c r="P128" s="5">
        <f>ROUND(Source!EH119,O128)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223</v>
      </c>
      <c r="F129" s="5">
        <f>ROUND(Source!AQ119,O129)</f>
        <v>0</v>
      </c>
      <c r="G129" s="5" t="s">
        <v>87</v>
      </c>
      <c r="H129" s="5" t="s">
        <v>88</v>
      </c>
      <c r="I129" s="5"/>
      <c r="J129" s="5"/>
      <c r="K129" s="5">
        <v>223</v>
      </c>
      <c r="L129" s="5">
        <v>9</v>
      </c>
      <c r="M129" s="5">
        <v>3</v>
      </c>
      <c r="N129" s="5" t="s">
        <v>3</v>
      </c>
      <c r="O129" s="5">
        <v>2</v>
      </c>
      <c r="P129" s="5">
        <f>ROUND(Source!EI119,O129)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229</v>
      </c>
      <c r="F130" s="5">
        <f>ROUND(Source!AZ119,O130)</f>
        <v>0</v>
      </c>
      <c r="G130" s="5" t="s">
        <v>89</v>
      </c>
      <c r="H130" s="5" t="s">
        <v>90</v>
      </c>
      <c r="I130" s="5"/>
      <c r="J130" s="5"/>
      <c r="K130" s="5">
        <v>229</v>
      </c>
      <c r="L130" s="5">
        <v>10</v>
      </c>
      <c r="M130" s="5">
        <v>3</v>
      </c>
      <c r="N130" s="5" t="s">
        <v>3</v>
      </c>
      <c r="O130" s="5">
        <v>2</v>
      </c>
      <c r="P130" s="5">
        <f>ROUND(Source!ER119,O130)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203</v>
      </c>
      <c r="F131" s="5">
        <f>ROUND(Source!Q119,O131)</f>
        <v>73.67</v>
      </c>
      <c r="G131" s="5" t="s">
        <v>91</v>
      </c>
      <c r="H131" s="5" t="s">
        <v>92</v>
      </c>
      <c r="I131" s="5"/>
      <c r="J131" s="5"/>
      <c r="K131" s="5">
        <v>203</v>
      </c>
      <c r="L131" s="5">
        <v>11</v>
      </c>
      <c r="M131" s="5">
        <v>3</v>
      </c>
      <c r="N131" s="5" t="s">
        <v>3</v>
      </c>
      <c r="O131" s="5">
        <v>2</v>
      </c>
      <c r="P131" s="5">
        <f>ROUND(Source!DI119,O131)</f>
        <v>1197.22</v>
      </c>
      <c r="Q131" s="5"/>
      <c r="R131" s="5"/>
      <c r="S131" s="5"/>
      <c r="T131" s="5"/>
      <c r="U131" s="5"/>
      <c r="V131" s="5"/>
      <c r="W131" s="5">
        <v>73.67</v>
      </c>
      <c r="X131" s="5">
        <v>1</v>
      </c>
      <c r="Y131" s="5">
        <v>73.67</v>
      </c>
      <c r="Z131" s="5">
        <v>1197.22</v>
      </c>
      <c r="AA131" s="5">
        <v>1</v>
      </c>
      <c r="AB131" s="5">
        <v>1197.22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231</v>
      </c>
      <c r="F132" s="5">
        <f>ROUND(Source!BB119,O132)</f>
        <v>0</v>
      </c>
      <c r="G132" s="5" t="s">
        <v>93</v>
      </c>
      <c r="H132" s="5" t="s">
        <v>94</v>
      </c>
      <c r="I132" s="5"/>
      <c r="J132" s="5"/>
      <c r="K132" s="5">
        <v>231</v>
      </c>
      <c r="L132" s="5">
        <v>12</v>
      </c>
      <c r="M132" s="5">
        <v>3</v>
      </c>
      <c r="N132" s="5" t="s">
        <v>3</v>
      </c>
      <c r="O132" s="5">
        <v>2</v>
      </c>
      <c r="P132" s="5">
        <f>ROUND(Source!ET119,O132)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204</v>
      </c>
      <c r="F133" s="5">
        <f>ROUND(Source!R119,O133)</f>
        <v>9.43</v>
      </c>
      <c r="G133" s="5" t="s">
        <v>95</v>
      </c>
      <c r="H133" s="5" t="s">
        <v>96</v>
      </c>
      <c r="I133" s="5"/>
      <c r="J133" s="5"/>
      <c r="K133" s="5">
        <v>204</v>
      </c>
      <c r="L133" s="5">
        <v>13</v>
      </c>
      <c r="M133" s="5">
        <v>3</v>
      </c>
      <c r="N133" s="5" t="s">
        <v>3</v>
      </c>
      <c r="O133" s="5">
        <v>2</v>
      </c>
      <c r="P133" s="5">
        <f>ROUND(Source!DJ119,O133)</f>
        <v>531.38</v>
      </c>
      <c r="Q133" s="5"/>
      <c r="R133" s="5"/>
      <c r="S133" s="5"/>
      <c r="T133" s="5"/>
      <c r="U133" s="5"/>
      <c r="V133" s="5"/>
      <c r="W133" s="5">
        <v>9.43</v>
      </c>
      <c r="X133" s="5">
        <v>1</v>
      </c>
      <c r="Y133" s="5">
        <v>9.43</v>
      </c>
      <c r="Z133" s="5">
        <v>531.38</v>
      </c>
      <c r="AA133" s="5">
        <v>1</v>
      </c>
      <c r="AB133" s="5">
        <v>531.38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205</v>
      </c>
      <c r="F134" s="5">
        <f>ROUND(Source!S119,O134)</f>
        <v>68.28</v>
      </c>
      <c r="G134" s="5" t="s">
        <v>97</v>
      </c>
      <c r="H134" s="5" t="s">
        <v>98</v>
      </c>
      <c r="I134" s="5"/>
      <c r="J134" s="5"/>
      <c r="K134" s="5">
        <v>205</v>
      </c>
      <c r="L134" s="5">
        <v>14</v>
      </c>
      <c r="M134" s="5">
        <v>3</v>
      </c>
      <c r="N134" s="5" t="s">
        <v>3</v>
      </c>
      <c r="O134" s="5">
        <v>2</v>
      </c>
      <c r="P134" s="5">
        <f>ROUND(Source!DK119,O134)</f>
        <v>3847.57</v>
      </c>
      <c r="Q134" s="5"/>
      <c r="R134" s="5"/>
      <c r="S134" s="5"/>
      <c r="T134" s="5"/>
      <c r="U134" s="5"/>
      <c r="V134" s="5"/>
      <c r="W134" s="5">
        <v>68.28</v>
      </c>
      <c r="X134" s="5">
        <v>1</v>
      </c>
      <c r="Y134" s="5">
        <v>68.28</v>
      </c>
      <c r="Z134" s="5">
        <v>3847.57</v>
      </c>
      <c r="AA134" s="5">
        <v>1</v>
      </c>
      <c r="AB134" s="5">
        <v>3847.57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232</v>
      </c>
      <c r="F135" s="5">
        <f>ROUND(Source!BC119,O135)</f>
        <v>0</v>
      </c>
      <c r="G135" s="5" t="s">
        <v>99</v>
      </c>
      <c r="H135" s="5" t="s">
        <v>100</v>
      </c>
      <c r="I135" s="5"/>
      <c r="J135" s="5"/>
      <c r="K135" s="5">
        <v>232</v>
      </c>
      <c r="L135" s="5">
        <v>15</v>
      </c>
      <c r="M135" s="5">
        <v>3</v>
      </c>
      <c r="N135" s="5" t="s">
        <v>3</v>
      </c>
      <c r="O135" s="5">
        <v>2</v>
      </c>
      <c r="P135" s="5">
        <f>ROUND(Source!EU119,O135)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214</v>
      </c>
      <c r="F136" s="5">
        <f>ROUND(Source!AS119,O136)</f>
        <v>113.93</v>
      </c>
      <c r="G136" s="5" t="s">
        <v>101</v>
      </c>
      <c r="H136" s="5" t="s">
        <v>102</v>
      </c>
      <c r="I136" s="5"/>
      <c r="J136" s="5"/>
      <c r="K136" s="5">
        <v>214</v>
      </c>
      <c r="L136" s="5">
        <v>16</v>
      </c>
      <c r="M136" s="5">
        <v>3</v>
      </c>
      <c r="N136" s="5" t="s">
        <v>3</v>
      </c>
      <c r="O136" s="5">
        <v>2</v>
      </c>
      <c r="P136" s="5">
        <f>ROUND(Source!EK119,O136)</f>
        <v>5495.78</v>
      </c>
      <c r="Q136" s="5"/>
      <c r="R136" s="5"/>
      <c r="S136" s="5"/>
      <c r="T136" s="5"/>
      <c r="U136" s="5"/>
      <c r="V136" s="5"/>
      <c r="W136" s="5">
        <v>113.93</v>
      </c>
      <c r="X136" s="5">
        <v>1</v>
      </c>
      <c r="Y136" s="5">
        <v>113.93</v>
      </c>
      <c r="Z136" s="5">
        <v>5495.78</v>
      </c>
      <c r="AA136" s="5">
        <v>1</v>
      </c>
      <c r="AB136" s="5">
        <v>5495.78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215</v>
      </c>
      <c r="F137" s="5">
        <f>ROUND(Source!AT119,O137)</f>
        <v>1310.93</v>
      </c>
      <c r="G137" s="5" t="s">
        <v>103</v>
      </c>
      <c r="H137" s="5" t="s">
        <v>104</v>
      </c>
      <c r="I137" s="5"/>
      <c r="J137" s="5"/>
      <c r="K137" s="5">
        <v>215</v>
      </c>
      <c r="L137" s="5">
        <v>17</v>
      </c>
      <c r="M137" s="5">
        <v>3</v>
      </c>
      <c r="N137" s="5" t="s">
        <v>3</v>
      </c>
      <c r="O137" s="5">
        <v>2</v>
      </c>
      <c r="P137" s="5">
        <f>ROUND(Source!EL119,O137)</f>
        <v>17353.12</v>
      </c>
      <c r="Q137" s="5"/>
      <c r="R137" s="5"/>
      <c r="S137" s="5"/>
      <c r="T137" s="5"/>
      <c r="U137" s="5"/>
      <c r="V137" s="5"/>
      <c r="W137" s="5">
        <v>1310.93</v>
      </c>
      <c r="X137" s="5">
        <v>1</v>
      </c>
      <c r="Y137" s="5">
        <v>1310.93</v>
      </c>
      <c r="Z137" s="5">
        <v>17353.12</v>
      </c>
      <c r="AA137" s="5">
        <v>1</v>
      </c>
      <c r="AB137" s="5">
        <v>17353.12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217</v>
      </c>
      <c r="F138" s="5">
        <f>ROUND(Source!AU119,O138)</f>
        <v>0</v>
      </c>
      <c r="G138" s="5" t="s">
        <v>105</v>
      </c>
      <c r="H138" s="5" t="s">
        <v>106</v>
      </c>
      <c r="I138" s="5"/>
      <c r="J138" s="5"/>
      <c r="K138" s="5">
        <v>217</v>
      </c>
      <c r="L138" s="5">
        <v>18</v>
      </c>
      <c r="M138" s="5">
        <v>3</v>
      </c>
      <c r="N138" s="5" t="s">
        <v>3</v>
      </c>
      <c r="O138" s="5">
        <v>2</v>
      </c>
      <c r="P138" s="5">
        <f>ROUND(Source!EM119,O138)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230</v>
      </c>
      <c r="F139" s="5">
        <f>ROUND(Source!BA119,O139)</f>
        <v>0</v>
      </c>
      <c r="G139" s="5" t="s">
        <v>107</v>
      </c>
      <c r="H139" s="5" t="s">
        <v>108</v>
      </c>
      <c r="I139" s="5"/>
      <c r="J139" s="5"/>
      <c r="K139" s="5">
        <v>230</v>
      </c>
      <c r="L139" s="5">
        <v>19</v>
      </c>
      <c r="M139" s="5">
        <v>3</v>
      </c>
      <c r="N139" s="5" t="s">
        <v>3</v>
      </c>
      <c r="O139" s="5">
        <v>2</v>
      </c>
      <c r="P139" s="5">
        <f>ROUND(Source!ES119,O139)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206</v>
      </c>
      <c r="F140" s="5">
        <f>ROUND(Source!T119,O140)</f>
        <v>0</v>
      </c>
      <c r="G140" s="5" t="s">
        <v>109</v>
      </c>
      <c r="H140" s="5" t="s">
        <v>110</v>
      </c>
      <c r="I140" s="5"/>
      <c r="J140" s="5"/>
      <c r="K140" s="5">
        <v>206</v>
      </c>
      <c r="L140" s="5">
        <v>20</v>
      </c>
      <c r="M140" s="5">
        <v>3</v>
      </c>
      <c r="N140" s="5" t="s">
        <v>3</v>
      </c>
      <c r="O140" s="5">
        <v>2</v>
      </c>
      <c r="P140" s="5">
        <f>ROUND(Source!DL119,O140)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207</v>
      </c>
      <c r="F141" s="5">
        <f>Source!U119</f>
        <v>6.1891120115999998</v>
      </c>
      <c r="G141" s="5" t="s">
        <v>111</v>
      </c>
      <c r="H141" s="5" t="s">
        <v>112</v>
      </c>
      <c r="I141" s="5"/>
      <c r="J141" s="5"/>
      <c r="K141" s="5">
        <v>207</v>
      </c>
      <c r="L141" s="5">
        <v>21</v>
      </c>
      <c r="M141" s="5">
        <v>3</v>
      </c>
      <c r="N141" s="5" t="s">
        <v>3</v>
      </c>
      <c r="O141" s="5">
        <v>-1</v>
      </c>
      <c r="P141" s="5">
        <f>Source!DM119</f>
        <v>6.1891120115999998</v>
      </c>
      <c r="Q141" s="5"/>
      <c r="R141" s="5"/>
      <c r="S141" s="5"/>
      <c r="T141" s="5"/>
      <c r="U141" s="5"/>
      <c r="V141" s="5"/>
      <c r="W141" s="5">
        <v>6.1891120115999998</v>
      </c>
      <c r="X141" s="5">
        <v>1</v>
      </c>
      <c r="Y141" s="5">
        <v>6.1891120115999998</v>
      </c>
      <c r="Z141" s="5">
        <v>6.1891120115999998</v>
      </c>
      <c r="AA141" s="5">
        <v>1</v>
      </c>
      <c r="AB141" s="5">
        <v>6.1891120115999998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208</v>
      </c>
      <c r="F142" s="5">
        <f>Source!V119</f>
        <v>0</v>
      </c>
      <c r="G142" s="5" t="s">
        <v>113</v>
      </c>
      <c r="H142" s="5" t="s">
        <v>114</v>
      </c>
      <c r="I142" s="5"/>
      <c r="J142" s="5"/>
      <c r="K142" s="5">
        <v>208</v>
      </c>
      <c r="L142" s="5">
        <v>22</v>
      </c>
      <c r="M142" s="5">
        <v>3</v>
      </c>
      <c r="N142" s="5" t="s">
        <v>3</v>
      </c>
      <c r="O142" s="5">
        <v>-1</v>
      </c>
      <c r="P142" s="5">
        <f>Source!DN119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209</v>
      </c>
      <c r="F143" s="5">
        <f>ROUND(Source!W119,O143)</f>
        <v>0</v>
      </c>
      <c r="G143" s="5" t="s">
        <v>115</v>
      </c>
      <c r="H143" s="5" t="s">
        <v>116</v>
      </c>
      <c r="I143" s="5"/>
      <c r="J143" s="5"/>
      <c r="K143" s="5">
        <v>209</v>
      </c>
      <c r="L143" s="5">
        <v>23</v>
      </c>
      <c r="M143" s="5">
        <v>3</v>
      </c>
      <c r="N143" s="5" t="s">
        <v>3</v>
      </c>
      <c r="O143" s="5">
        <v>2</v>
      </c>
      <c r="P143" s="5">
        <f>ROUND(Source!DO119,O143)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233</v>
      </c>
      <c r="F144" s="5">
        <f>ROUND(Source!BD119,O144)</f>
        <v>0</v>
      </c>
      <c r="G144" s="5" t="s">
        <v>117</v>
      </c>
      <c r="H144" s="5" t="s">
        <v>118</v>
      </c>
      <c r="I144" s="5"/>
      <c r="J144" s="5"/>
      <c r="K144" s="5">
        <v>233</v>
      </c>
      <c r="L144" s="5">
        <v>24</v>
      </c>
      <c r="M144" s="5">
        <v>3</v>
      </c>
      <c r="N144" s="5" t="s">
        <v>3</v>
      </c>
      <c r="O144" s="5">
        <v>2</v>
      </c>
      <c r="P144" s="5">
        <f>ROUND(Source!EV119,O144)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210</v>
      </c>
      <c r="F145" s="5">
        <f>ROUND(Source!X119,O145)</f>
        <v>72.17</v>
      </c>
      <c r="G145" s="5" t="s">
        <v>119</v>
      </c>
      <c r="H145" s="5" t="s">
        <v>120</v>
      </c>
      <c r="I145" s="5"/>
      <c r="J145" s="5"/>
      <c r="K145" s="5">
        <v>210</v>
      </c>
      <c r="L145" s="5">
        <v>25</v>
      </c>
      <c r="M145" s="5">
        <v>3</v>
      </c>
      <c r="N145" s="5" t="s">
        <v>3</v>
      </c>
      <c r="O145" s="5">
        <v>2</v>
      </c>
      <c r="P145" s="5">
        <f>ROUND(Source!DP119,O145)</f>
        <v>4067.1</v>
      </c>
      <c r="Q145" s="5"/>
      <c r="R145" s="5"/>
      <c r="S145" s="5"/>
      <c r="T145" s="5"/>
      <c r="U145" s="5"/>
      <c r="V145" s="5"/>
      <c r="W145" s="5">
        <v>72.17</v>
      </c>
      <c r="X145" s="5">
        <v>1</v>
      </c>
      <c r="Y145" s="5">
        <v>72.17</v>
      </c>
      <c r="Z145" s="5">
        <v>4067.1</v>
      </c>
      <c r="AA145" s="5">
        <v>1</v>
      </c>
      <c r="AB145" s="5">
        <v>4067.1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211</v>
      </c>
      <c r="F146" s="5">
        <f>ROUND(Source!Y119,O146)</f>
        <v>35.26</v>
      </c>
      <c r="G146" s="5" t="s">
        <v>121</v>
      </c>
      <c r="H146" s="5" t="s">
        <v>122</v>
      </c>
      <c r="I146" s="5"/>
      <c r="J146" s="5"/>
      <c r="K146" s="5">
        <v>211</v>
      </c>
      <c r="L146" s="5">
        <v>26</v>
      </c>
      <c r="M146" s="5">
        <v>3</v>
      </c>
      <c r="N146" s="5" t="s">
        <v>3</v>
      </c>
      <c r="O146" s="5">
        <v>2</v>
      </c>
      <c r="P146" s="5">
        <f>ROUND(Source!DQ119,O146)</f>
        <v>1987.14</v>
      </c>
      <c r="Q146" s="5"/>
      <c r="R146" s="5"/>
      <c r="S146" s="5"/>
      <c r="T146" s="5"/>
      <c r="U146" s="5"/>
      <c r="V146" s="5"/>
      <c r="W146" s="5">
        <v>35.26</v>
      </c>
      <c r="X146" s="5">
        <v>1</v>
      </c>
      <c r="Y146" s="5">
        <v>35.26</v>
      </c>
      <c r="Z146" s="5">
        <v>1987.14</v>
      </c>
      <c r="AA146" s="5">
        <v>1</v>
      </c>
      <c r="AB146" s="5">
        <v>1987.14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224</v>
      </c>
      <c r="F147" s="5">
        <f>ROUND(Source!AR119,O147)</f>
        <v>1424.86</v>
      </c>
      <c r="G147" s="5" t="s">
        <v>123</v>
      </c>
      <c r="H147" s="5" t="s">
        <v>124</v>
      </c>
      <c r="I147" s="5"/>
      <c r="J147" s="5"/>
      <c r="K147" s="5">
        <v>224</v>
      </c>
      <c r="L147" s="5">
        <v>27</v>
      </c>
      <c r="M147" s="5">
        <v>3</v>
      </c>
      <c r="N147" s="5" t="s">
        <v>3</v>
      </c>
      <c r="O147" s="5">
        <v>2</v>
      </c>
      <c r="P147" s="5">
        <f>ROUND(Source!EJ119,O147)</f>
        <v>22848.9</v>
      </c>
      <c r="Q147" s="5"/>
      <c r="R147" s="5"/>
      <c r="S147" s="5"/>
      <c r="T147" s="5"/>
      <c r="U147" s="5"/>
      <c r="V147" s="5"/>
      <c r="W147" s="5">
        <v>1424.86</v>
      </c>
      <c r="X147" s="5">
        <v>1</v>
      </c>
      <c r="Y147" s="5">
        <v>1424.86</v>
      </c>
      <c r="Z147" s="5">
        <v>22848.9</v>
      </c>
      <c r="AA147" s="5">
        <v>1</v>
      </c>
      <c r="AB147" s="5">
        <v>22848.9</v>
      </c>
    </row>
    <row r="149" spans="1:28" x14ac:dyDescent="0.2">
      <c r="A149" s="6">
        <v>61</v>
      </c>
      <c r="B149" s="6"/>
      <c r="C149" s="6"/>
      <c r="D149" s="6"/>
      <c r="E149" s="6"/>
      <c r="F149" s="6">
        <v>10</v>
      </c>
      <c r="G149" s="6" t="s">
        <v>139</v>
      </c>
      <c r="H149" s="6" t="s">
        <v>140</v>
      </c>
    </row>
    <row r="150" spans="1:28" x14ac:dyDescent="0.2">
      <c r="A150" s="6">
        <v>61</v>
      </c>
      <c r="B150" s="6"/>
      <c r="C150" s="6"/>
      <c r="D150" s="6"/>
      <c r="E150" s="6"/>
      <c r="F150" s="6">
        <v>1900</v>
      </c>
      <c r="G150" s="6" t="s">
        <v>141</v>
      </c>
      <c r="H150" s="6" t="s">
        <v>142</v>
      </c>
    </row>
    <row r="151" spans="1:28" x14ac:dyDescent="0.2">
      <c r="A151" s="6">
        <v>61</v>
      </c>
      <c r="B151" s="6"/>
      <c r="C151" s="6"/>
      <c r="D151" s="6"/>
      <c r="E151" s="6"/>
      <c r="F151" s="6">
        <v>1800</v>
      </c>
      <c r="G151" s="6" t="s">
        <v>143</v>
      </c>
      <c r="H151" s="6" t="s">
        <v>142</v>
      </c>
    </row>
    <row r="152" spans="1:28" x14ac:dyDescent="0.2">
      <c r="A152" s="6">
        <v>61</v>
      </c>
      <c r="B152" s="6"/>
      <c r="C152" s="6"/>
      <c r="D152" s="6"/>
      <c r="E152" s="6"/>
      <c r="F152" s="6">
        <v>2</v>
      </c>
      <c r="G152" s="6" t="s">
        <v>144</v>
      </c>
      <c r="H152" s="6" t="s">
        <v>145</v>
      </c>
    </row>
    <row r="153" spans="1:28" x14ac:dyDescent="0.2">
      <c r="A153" s="6">
        <v>61</v>
      </c>
      <c r="B153" s="6"/>
      <c r="C153" s="6"/>
      <c r="D153" s="6"/>
      <c r="E153" s="6"/>
      <c r="F153" s="6">
        <v>10</v>
      </c>
      <c r="G153" s="6" t="s">
        <v>146</v>
      </c>
      <c r="H153" s="6" t="s">
        <v>146</v>
      </c>
    </row>
    <row r="154" spans="1:28" x14ac:dyDescent="0.2">
      <c r="A154" s="6">
        <v>61</v>
      </c>
      <c r="B154" s="6"/>
      <c r="C154" s="6"/>
      <c r="D154" s="6"/>
      <c r="E154" s="6"/>
      <c r="F154" s="6">
        <v>3</v>
      </c>
      <c r="G154" s="6" t="s">
        <v>147</v>
      </c>
      <c r="H154" s="6" t="s">
        <v>148</v>
      </c>
    </row>
    <row r="155" spans="1:28" x14ac:dyDescent="0.2">
      <c r="A155" s="6">
        <v>61</v>
      </c>
      <c r="B155" s="6"/>
      <c r="C155" s="6"/>
      <c r="D155" s="6"/>
      <c r="E155" s="6"/>
      <c r="F155" s="6">
        <v>2400</v>
      </c>
      <c r="G155" s="6" t="s">
        <v>149</v>
      </c>
      <c r="H155" s="6" t="s">
        <v>150</v>
      </c>
    </row>
    <row r="156" spans="1:28" x14ac:dyDescent="0.2">
      <c r="A156" s="6">
        <v>61</v>
      </c>
      <c r="B156" s="6"/>
      <c r="C156" s="6"/>
      <c r="D156" s="6"/>
      <c r="E156" s="6"/>
      <c r="F156" s="6">
        <v>0</v>
      </c>
      <c r="G156" s="6" t="s">
        <v>151</v>
      </c>
      <c r="H156" s="6" t="s">
        <v>152</v>
      </c>
    </row>
    <row r="157" spans="1:28" x14ac:dyDescent="0.2">
      <c r="A157" s="6">
        <v>61</v>
      </c>
      <c r="B157" s="6"/>
      <c r="C157" s="6"/>
      <c r="D157" s="6"/>
      <c r="E157" s="6"/>
      <c r="F157" s="6">
        <v>12</v>
      </c>
      <c r="G157" s="6" t="s">
        <v>153</v>
      </c>
      <c r="H157" s="6" t="s">
        <v>152</v>
      </c>
    </row>
    <row r="158" spans="1:28" x14ac:dyDescent="0.2">
      <c r="A158" s="6">
        <v>61</v>
      </c>
      <c r="B158" s="6"/>
      <c r="C158" s="6"/>
      <c r="D158" s="6"/>
      <c r="E158" s="6"/>
      <c r="F158" s="6">
        <v>0</v>
      </c>
      <c r="G158" s="6" t="s">
        <v>154</v>
      </c>
      <c r="H158" s="6" t="s">
        <v>152</v>
      </c>
    </row>
    <row r="159" spans="1:28" x14ac:dyDescent="0.2">
      <c r="A159" s="6">
        <v>61</v>
      </c>
      <c r="B159" s="6"/>
      <c r="C159" s="6"/>
      <c r="D159" s="6"/>
      <c r="E159" s="6"/>
      <c r="F159" s="6">
        <v>0</v>
      </c>
      <c r="G159" s="6" t="s">
        <v>155</v>
      </c>
      <c r="H159" s="6" t="s">
        <v>152</v>
      </c>
    </row>
    <row r="160" spans="1:28" x14ac:dyDescent="0.2">
      <c r="A160" s="6">
        <v>61</v>
      </c>
      <c r="B160" s="6"/>
      <c r="C160" s="6"/>
      <c r="D160" s="6"/>
      <c r="E160" s="6"/>
      <c r="F160" s="6">
        <v>2</v>
      </c>
      <c r="G160" s="6" t="s">
        <v>156</v>
      </c>
      <c r="H160" s="6" t="s">
        <v>152</v>
      </c>
    </row>
    <row r="161" spans="1:50" x14ac:dyDescent="0.2">
      <c r="A161" s="6">
        <v>61</v>
      </c>
      <c r="B161" s="6"/>
      <c r="C161" s="6"/>
      <c r="D161" s="6"/>
      <c r="E161" s="6"/>
      <c r="F161" s="6">
        <v>6</v>
      </c>
      <c r="G161" s="6" t="s">
        <v>157</v>
      </c>
      <c r="H161" s="6" t="s">
        <v>152</v>
      </c>
    </row>
    <row r="162" spans="1:50" x14ac:dyDescent="0.2">
      <c r="A162" s="6">
        <v>61</v>
      </c>
      <c r="B162" s="6"/>
      <c r="C162" s="6"/>
      <c r="D162" s="6"/>
      <c r="E162" s="6"/>
      <c r="F162" s="6">
        <v>12</v>
      </c>
      <c r="G162" s="6" t="s">
        <v>158</v>
      </c>
      <c r="H162" s="6" t="s">
        <v>158</v>
      </c>
    </row>
    <row r="165" spans="1:50" x14ac:dyDescent="0.2">
      <c r="A165">
        <v>70</v>
      </c>
      <c r="B165">
        <v>1</v>
      </c>
      <c r="D165">
        <v>1</v>
      </c>
      <c r="E165" t="s">
        <v>159</v>
      </c>
      <c r="F165" t="s">
        <v>160</v>
      </c>
      <c r="G165">
        <v>0</v>
      </c>
      <c r="H165">
        <v>0</v>
      </c>
      <c r="I165" t="s">
        <v>3</v>
      </c>
      <c r="J165">
        <v>1</v>
      </c>
      <c r="K165">
        <v>0</v>
      </c>
      <c r="L165" t="s">
        <v>3</v>
      </c>
      <c r="M165" t="s">
        <v>3</v>
      </c>
      <c r="N165">
        <v>0</v>
      </c>
      <c r="O165">
        <v>0</v>
      </c>
      <c r="P165" t="s">
        <v>3</v>
      </c>
    </row>
    <row r="166" spans="1:50" x14ac:dyDescent="0.2">
      <c r="A166">
        <v>70</v>
      </c>
      <c r="B166">
        <v>1</v>
      </c>
      <c r="D166">
        <v>2</v>
      </c>
      <c r="E166" t="s">
        <v>161</v>
      </c>
      <c r="F166" t="s">
        <v>162</v>
      </c>
      <c r="G166">
        <v>1</v>
      </c>
      <c r="H166">
        <v>0</v>
      </c>
      <c r="I166" t="s">
        <v>3</v>
      </c>
      <c r="J166">
        <v>1</v>
      </c>
      <c r="K166">
        <v>0</v>
      </c>
      <c r="L166" t="s">
        <v>3</v>
      </c>
      <c r="M166" t="s">
        <v>3</v>
      </c>
      <c r="N166">
        <v>0</v>
      </c>
      <c r="O166">
        <v>1</v>
      </c>
      <c r="P166" t="s">
        <v>3</v>
      </c>
    </row>
    <row r="167" spans="1:50" x14ac:dyDescent="0.2">
      <c r="A167">
        <v>70</v>
      </c>
      <c r="B167">
        <v>1</v>
      </c>
      <c r="D167">
        <v>3</v>
      </c>
      <c r="E167" t="s">
        <v>163</v>
      </c>
      <c r="F167" t="s">
        <v>164</v>
      </c>
      <c r="G167">
        <v>1</v>
      </c>
      <c r="H167">
        <v>0</v>
      </c>
      <c r="I167" t="s">
        <v>3</v>
      </c>
      <c r="J167">
        <v>0</v>
      </c>
      <c r="K167">
        <v>0</v>
      </c>
      <c r="L167" t="s">
        <v>3</v>
      </c>
      <c r="M167" t="s">
        <v>3</v>
      </c>
      <c r="N167">
        <v>0</v>
      </c>
      <c r="O167">
        <v>1</v>
      </c>
      <c r="P167" t="s">
        <v>3</v>
      </c>
    </row>
    <row r="168" spans="1:50" x14ac:dyDescent="0.2">
      <c r="A168">
        <v>70</v>
      </c>
      <c r="B168">
        <v>1</v>
      </c>
      <c r="D168">
        <v>4</v>
      </c>
      <c r="E168" t="s">
        <v>165</v>
      </c>
      <c r="F168" t="s">
        <v>166</v>
      </c>
      <c r="G168">
        <v>1</v>
      </c>
      <c r="H168">
        <v>0</v>
      </c>
      <c r="I168" t="s">
        <v>3</v>
      </c>
      <c r="J168">
        <v>0</v>
      </c>
      <c r="K168">
        <v>0</v>
      </c>
      <c r="L168" t="s">
        <v>3</v>
      </c>
      <c r="M168" t="s">
        <v>3</v>
      </c>
      <c r="N168">
        <v>0</v>
      </c>
      <c r="O168">
        <v>1</v>
      </c>
      <c r="P168" t="s">
        <v>3</v>
      </c>
    </row>
    <row r="169" spans="1:50" x14ac:dyDescent="0.2">
      <c r="A169">
        <v>70</v>
      </c>
      <c r="B169">
        <v>1</v>
      </c>
      <c r="D169">
        <v>5</v>
      </c>
      <c r="E169" t="s">
        <v>167</v>
      </c>
      <c r="F169" t="s">
        <v>168</v>
      </c>
      <c r="G169">
        <v>0</v>
      </c>
      <c r="H169">
        <v>0</v>
      </c>
      <c r="I169" t="s">
        <v>3</v>
      </c>
      <c r="J169">
        <v>0</v>
      </c>
      <c r="K169">
        <v>0</v>
      </c>
      <c r="L169" t="s">
        <v>3</v>
      </c>
      <c r="M169" t="s">
        <v>3</v>
      </c>
      <c r="N169">
        <v>0</v>
      </c>
      <c r="O169">
        <v>0</v>
      </c>
      <c r="P169" t="s">
        <v>3</v>
      </c>
    </row>
    <row r="171" spans="1:50" x14ac:dyDescent="0.2">
      <c r="A171">
        <v>-1</v>
      </c>
    </row>
    <row r="173" spans="1:50" x14ac:dyDescent="0.2">
      <c r="A173" s="4">
        <v>75</v>
      </c>
      <c r="B173" s="4" t="s">
        <v>169</v>
      </c>
      <c r="C173" s="4">
        <v>2000</v>
      </c>
      <c r="D173" s="4">
        <v>0</v>
      </c>
      <c r="E173" s="4">
        <v>1</v>
      </c>
      <c r="F173" s="4">
        <v>0</v>
      </c>
      <c r="G173" s="4">
        <v>0</v>
      </c>
      <c r="H173" s="4">
        <v>1</v>
      </c>
      <c r="I173" s="4">
        <v>1</v>
      </c>
      <c r="J173" s="4">
        <v>3</v>
      </c>
      <c r="K173" s="4">
        <v>0</v>
      </c>
      <c r="L173" s="4">
        <v>0</v>
      </c>
      <c r="M173" s="4">
        <v>0</v>
      </c>
      <c r="N173" s="4">
        <v>432482810</v>
      </c>
      <c r="O173" s="4">
        <v>1</v>
      </c>
    </row>
    <row r="174" spans="1:50" x14ac:dyDescent="0.2">
      <c r="A174" s="7">
        <v>1</v>
      </c>
      <c r="B174" s="7" t="s">
        <v>170</v>
      </c>
      <c r="C174" s="7" t="s">
        <v>171</v>
      </c>
      <c r="D174" s="7">
        <v>2000</v>
      </c>
      <c r="E174" s="7">
        <v>1</v>
      </c>
      <c r="F174" s="7">
        <v>1</v>
      </c>
      <c r="G174" s="7">
        <v>1</v>
      </c>
      <c r="H174" s="7">
        <v>0</v>
      </c>
      <c r="I174" s="7">
        <v>2</v>
      </c>
      <c r="J174" s="7">
        <v>1</v>
      </c>
      <c r="K174" s="7">
        <v>1</v>
      </c>
      <c r="L174" s="7">
        <v>1</v>
      </c>
      <c r="M174" s="7">
        <v>1</v>
      </c>
      <c r="N174" s="7">
        <v>1</v>
      </c>
      <c r="O174" s="7">
        <v>1</v>
      </c>
      <c r="P174" s="7">
        <v>1</v>
      </c>
      <c r="Q174" s="7">
        <v>1</v>
      </c>
      <c r="R174" s="7" t="s">
        <v>3</v>
      </c>
      <c r="S174" s="7" t="s">
        <v>3</v>
      </c>
      <c r="T174" s="7" t="s">
        <v>3</v>
      </c>
      <c r="U174" s="7" t="s">
        <v>3</v>
      </c>
      <c r="V174" s="7" t="s">
        <v>3</v>
      </c>
      <c r="W174" s="7" t="s">
        <v>3</v>
      </c>
      <c r="X174" s="7" t="s">
        <v>3</v>
      </c>
      <c r="Y174" s="7" t="s">
        <v>3</v>
      </c>
      <c r="Z174" s="7" t="s">
        <v>3</v>
      </c>
      <c r="AA174" s="7" t="s">
        <v>66</v>
      </c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>
        <v>432482811</v>
      </c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x14ac:dyDescent="0.2">
      <c r="A175" s="4">
        <v>75</v>
      </c>
      <c r="B175" s="4" t="s">
        <v>172</v>
      </c>
      <c r="C175" s="4">
        <v>2026</v>
      </c>
      <c r="D175" s="4">
        <v>0</v>
      </c>
      <c r="E175" s="4">
        <v>1</v>
      </c>
      <c r="F175" s="4">
        <v>0</v>
      </c>
      <c r="G175" s="4">
        <v>0</v>
      </c>
      <c r="H175" s="4">
        <v>1</v>
      </c>
      <c r="I175" s="4">
        <v>1</v>
      </c>
      <c r="J175" s="4">
        <v>3</v>
      </c>
      <c r="K175" s="4">
        <v>0</v>
      </c>
      <c r="L175" s="4">
        <v>0</v>
      </c>
      <c r="M175" s="4">
        <v>1</v>
      </c>
      <c r="N175" s="4">
        <v>432482812</v>
      </c>
      <c r="O175" s="4">
        <v>2</v>
      </c>
    </row>
    <row r="176" spans="1:50" x14ac:dyDescent="0.2">
      <c r="A176" s="7">
        <v>1</v>
      </c>
      <c r="B176" s="7" t="s">
        <v>170</v>
      </c>
      <c r="C176" s="7" t="s">
        <v>171</v>
      </c>
      <c r="D176" s="7">
        <v>2026</v>
      </c>
      <c r="E176" s="7">
        <v>1</v>
      </c>
      <c r="F176" s="7">
        <v>1</v>
      </c>
      <c r="G176" s="7">
        <v>1</v>
      </c>
      <c r="H176" s="7">
        <v>0</v>
      </c>
      <c r="I176" s="7">
        <v>2</v>
      </c>
      <c r="J176" s="7">
        <v>1</v>
      </c>
      <c r="K176" s="7">
        <v>9.84</v>
      </c>
      <c r="L176" s="7">
        <v>7.57</v>
      </c>
      <c r="M176" s="7">
        <v>1</v>
      </c>
      <c r="N176" s="7">
        <v>1</v>
      </c>
      <c r="O176" s="7">
        <v>9.84</v>
      </c>
      <c r="P176" s="7">
        <v>7.57</v>
      </c>
      <c r="Q176" s="7">
        <v>1</v>
      </c>
      <c r="R176" s="7" t="s">
        <v>3</v>
      </c>
      <c r="S176" s="7" t="s">
        <v>3</v>
      </c>
      <c r="T176" s="7" t="s">
        <v>3</v>
      </c>
      <c r="U176" s="7" t="s">
        <v>3</v>
      </c>
      <c r="V176" s="7" t="s">
        <v>3</v>
      </c>
      <c r="W176" s="7" t="s">
        <v>3</v>
      </c>
      <c r="X176" s="7" t="s">
        <v>3</v>
      </c>
      <c r="Y176" s="7" t="s">
        <v>3</v>
      </c>
      <c r="Z176" s="7" t="s">
        <v>3</v>
      </c>
      <c r="AA176" s="7" t="s">
        <v>173</v>
      </c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>
        <v>432482813</v>
      </c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80" spans="1:5" x14ac:dyDescent="0.2">
      <c r="A180">
        <v>65</v>
      </c>
      <c r="C180">
        <v>1</v>
      </c>
      <c r="D180">
        <v>0</v>
      </c>
      <c r="E18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174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432482810</v>
      </c>
      <c r="E14" s="1">
        <v>432482812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13</v>
      </c>
      <c r="D16" s="8" t="s">
        <v>14</v>
      </c>
      <c r="E16" s="9">
        <f>ROUND((Source!F97)/1000,2)</f>
        <v>0.11</v>
      </c>
      <c r="F16" s="9">
        <f>ROUND((Source!F98)/1000,2)</f>
        <v>1.31</v>
      </c>
      <c r="G16" s="9">
        <f>ROUND((Source!F89)/1000,2)</f>
        <v>0</v>
      </c>
      <c r="H16" s="9">
        <f>ROUND((Source!F99)/1000+(Source!F100)/1000,2)</f>
        <v>0</v>
      </c>
      <c r="I16" s="9">
        <f>E16+F16+G16+H16</f>
        <v>1.4200000000000002</v>
      </c>
      <c r="J16" s="9">
        <f>ROUND((Source!F95+Source!F94)/1000,2)</f>
        <v>0.08</v>
      </c>
      <c r="K16" s="9">
        <v>2.4900000000000002</v>
      </c>
      <c r="L16" s="9">
        <v>0</v>
      </c>
      <c r="M16" s="9">
        <v>0</v>
      </c>
      <c r="N16" s="9">
        <f>I16+L16+M16</f>
        <v>1.4200000000000002</v>
      </c>
      <c r="T16" s="10">
        <f>ROUND((Source!P97)/1000,2)</f>
        <v>5.5</v>
      </c>
      <c r="U16" s="10">
        <f>ROUND((Source!P98)/1000,2)</f>
        <v>17.350000000000001</v>
      </c>
      <c r="V16" s="10">
        <f>ROUND((Source!P89)/1000,2)</f>
        <v>0</v>
      </c>
      <c r="W16" s="10">
        <f>ROUND((Source!P99)/1000+(Source!P100)/1000,2)</f>
        <v>0</v>
      </c>
      <c r="X16" s="10">
        <f>T16+U16+V16+W16</f>
        <v>22.85</v>
      </c>
      <c r="Y16" s="10">
        <f>ROUND((Source!P95+Source!P94)/1000,2)</f>
        <v>4.38</v>
      </c>
      <c r="Z16" s="10">
        <v>28.54</v>
      </c>
      <c r="AA16" s="10">
        <v>0</v>
      </c>
      <c r="AB16" s="10">
        <v>0</v>
      </c>
      <c r="AC16" s="10">
        <f>X16+AA16+AB16</f>
        <v>22.85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1317.43</v>
      </c>
      <c r="AU16" s="9">
        <v>1175.48</v>
      </c>
      <c r="AV16" s="9">
        <v>0</v>
      </c>
      <c r="AW16" s="9">
        <v>0</v>
      </c>
      <c r="AX16" s="9">
        <v>0</v>
      </c>
      <c r="AY16" s="9">
        <v>73.67</v>
      </c>
      <c r="AZ16" s="9">
        <v>9.43</v>
      </c>
      <c r="BA16" s="9">
        <v>68.28</v>
      </c>
      <c r="BB16" s="9">
        <v>113.93</v>
      </c>
      <c r="BC16" s="9">
        <v>1310.93</v>
      </c>
      <c r="BD16" s="9">
        <v>0</v>
      </c>
      <c r="BE16" s="9">
        <v>0</v>
      </c>
      <c r="BF16" s="9">
        <v>6.1891120115999998</v>
      </c>
      <c r="BG16" s="9">
        <v>0</v>
      </c>
      <c r="BH16" s="9">
        <v>0</v>
      </c>
      <c r="BI16" s="9">
        <v>72.17</v>
      </c>
      <c r="BJ16" s="9">
        <v>35.26</v>
      </c>
      <c r="BK16" s="9">
        <v>1424.86</v>
      </c>
      <c r="BR16" s="10">
        <v>16794.66</v>
      </c>
      <c r="BS16" s="10">
        <v>11749.87</v>
      </c>
      <c r="BT16" s="10">
        <v>0</v>
      </c>
      <c r="BU16" s="10">
        <v>0</v>
      </c>
      <c r="BV16" s="10">
        <v>0</v>
      </c>
      <c r="BW16" s="10">
        <v>1197.22</v>
      </c>
      <c r="BX16" s="10">
        <v>531.38</v>
      </c>
      <c r="BY16" s="10">
        <v>3847.57</v>
      </c>
      <c r="BZ16" s="10">
        <v>5495.78</v>
      </c>
      <c r="CA16" s="10">
        <v>17353.12</v>
      </c>
      <c r="CB16" s="10">
        <v>0</v>
      </c>
      <c r="CC16" s="10">
        <v>0</v>
      </c>
      <c r="CD16" s="10">
        <v>6.1891120115999998</v>
      </c>
      <c r="CE16" s="10">
        <v>0</v>
      </c>
      <c r="CF16" s="10">
        <v>0</v>
      </c>
      <c r="CG16" s="10">
        <v>4067.1</v>
      </c>
      <c r="CH16" s="10">
        <v>1987.14</v>
      </c>
      <c r="CI16" s="10">
        <v>22848.9</v>
      </c>
    </row>
    <row r="18" spans="1:29" x14ac:dyDescent="0.2">
      <c r="A18">
        <v>51</v>
      </c>
      <c r="E18">
        <v>0.11</v>
      </c>
      <c r="F18">
        <v>1.31</v>
      </c>
      <c r="G18">
        <v>0</v>
      </c>
      <c r="H18">
        <v>0</v>
      </c>
      <c r="I18">
        <v>1.42</v>
      </c>
      <c r="J18">
        <v>0.08</v>
      </c>
      <c r="K18">
        <v>2.4900000000000002</v>
      </c>
      <c r="L18">
        <v>0</v>
      </c>
      <c r="M18">
        <v>0</v>
      </c>
      <c r="N18">
        <v>1.42</v>
      </c>
      <c r="T18">
        <v>5.5</v>
      </c>
      <c r="U18">
        <v>17.350000000000001</v>
      </c>
      <c r="V18">
        <v>0</v>
      </c>
      <c r="W18">
        <v>0</v>
      </c>
      <c r="X18">
        <v>22.85</v>
      </c>
      <c r="Y18">
        <v>4.38</v>
      </c>
      <c r="Z18">
        <v>28.54</v>
      </c>
      <c r="AA18">
        <v>0</v>
      </c>
      <c r="AB18">
        <v>0</v>
      </c>
      <c r="AC18">
        <v>22.85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1317.43</v>
      </c>
      <c r="G20" s="5" t="s">
        <v>71</v>
      </c>
      <c r="H20" s="5" t="s">
        <v>72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16794.66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1175.48</v>
      </c>
      <c r="G21" s="5" t="s">
        <v>73</v>
      </c>
      <c r="H21" s="5" t="s">
        <v>74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11749.87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75</v>
      </c>
      <c r="H22" s="5" t="s">
        <v>76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1175.48</v>
      </c>
      <c r="G23" s="5" t="s">
        <v>77</v>
      </c>
      <c r="H23" s="5" t="s">
        <v>78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11749.87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1175.48</v>
      </c>
      <c r="G24" s="5" t="s">
        <v>79</v>
      </c>
      <c r="H24" s="5" t="s">
        <v>80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11749.87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81</v>
      </c>
      <c r="H25" s="5" t="s">
        <v>82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1175.48</v>
      </c>
      <c r="G26" s="5" t="s">
        <v>83</v>
      </c>
      <c r="H26" s="5" t="s">
        <v>84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11749.87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85</v>
      </c>
      <c r="H27" s="5" t="s">
        <v>86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87</v>
      </c>
      <c r="H28" s="5" t="s">
        <v>88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89</v>
      </c>
      <c r="H29" s="5" t="s">
        <v>90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73.67</v>
      </c>
      <c r="G30" s="5" t="s">
        <v>91</v>
      </c>
      <c r="H30" s="5" t="s">
        <v>92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1197.22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93</v>
      </c>
      <c r="H31" s="5" t="s">
        <v>94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9.43</v>
      </c>
      <c r="G32" s="5" t="s">
        <v>95</v>
      </c>
      <c r="H32" s="5" t="s">
        <v>96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531.38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68.28</v>
      </c>
      <c r="G33" s="5" t="s">
        <v>97</v>
      </c>
      <c r="H33" s="5" t="s">
        <v>98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3847.57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99</v>
      </c>
      <c r="H34" s="5" t="s">
        <v>100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113.93</v>
      </c>
      <c r="G35" s="5" t="s">
        <v>101</v>
      </c>
      <c r="H35" s="5" t="s">
        <v>102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5495.78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1310.93</v>
      </c>
      <c r="G36" s="5" t="s">
        <v>103</v>
      </c>
      <c r="H36" s="5" t="s">
        <v>104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17353.12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105</v>
      </c>
      <c r="H37" s="5" t="s">
        <v>106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107</v>
      </c>
      <c r="H38" s="5" t="s">
        <v>108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109</v>
      </c>
      <c r="H39" s="5" t="s">
        <v>110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6.1891120115999998</v>
      </c>
      <c r="G40" s="5" t="s">
        <v>111</v>
      </c>
      <c r="H40" s="5" t="s">
        <v>112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6.1891120115999998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113</v>
      </c>
      <c r="H41" s="5" t="s">
        <v>114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115</v>
      </c>
      <c r="H42" s="5" t="s">
        <v>116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117</v>
      </c>
      <c r="H43" s="5" t="s">
        <v>118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72.17</v>
      </c>
      <c r="G44" s="5" t="s">
        <v>119</v>
      </c>
      <c r="H44" s="5" t="s">
        <v>120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4067.1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35.26</v>
      </c>
      <c r="G45" s="5" t="s">
        <v>121</v>
      </c>
      <c r="H45" s="5" t="s">
        <v>122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1987.14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1424.86</v>
      </c>
      <c r="G46" s="5" t="s">
        <v>123</v>
      </c>
      <c r="H46" s="5" t="s">
        <v>124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22848.9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169</v>
      </c>
      <c r="C51" s="4">
        <v>2000</v>
      </c>
      <c r="D51" s="4">
        <v>0</v>
      </c>
      <c r="E51" s="4">
        <v>1</v>
      </c>
      <c r="F51" s="4">
        <v>0</v>
      </c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0</v>
      </c>
      <c r="N51" s="4">
        <v>432482810</v>
      </c>
      <c r="O51" s="4">
        <v>1</v>
      </c>
    </row>
    <row r="52" spans="1:50" x14ac:dyDescent="0.2">
      <c r="A52" s="7">
        <v>1</v>
      </c>
      <c r="B52" s="7" t="s">
        <v>170</v>
      </c>
      <c r="C52" s="7" t="s">
        <v>171</v>
      </c>
      <c r="D52" s="7">
        <v>2000</v>
      </c>
      <c r="E52" s="7">
        <v>1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1</v>
      </c>
      <c r="L52" s="7">
        <v>1</v>
      </c>
      <c r="M52" s="7">
        <v>1</v>
      </c>
      <c r="N52" s="7">
        <v>1</v>
      </c>
      <c r="O52" s="7">
        <v>1</v>
      </c>
      <c r="P52" s="7">
        <v>1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66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432482811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172</v>
      </c>
      <c r="C53" s="4">
        <v>2026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1</v>
      </c>
      <c r="N53" s="4">
        <v>432482812</v>
      </c>
      <c r="O53" s="4">
        <v>2</v>
      </c>
    </row>
    <row r="54" spans="1:50" x14ac:dyDescent="0.2">
      <c r="A54" s="7">
        <v>1</v>
      </c>
      <c r="B54" s="7" t="s">
        <v>170</v>
      </c>
      <c r="C54" s="7" t="s">
        <v>171</v>
      </c>
      <c r="D54" s="7">
        <v>2026</v>
      </c>
      <c r="E54" s="7">
        <v>1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9.84</v>
      </c>
      <c r="L54" s="7">
        <v>7.57</v>
      </c>
      <c r="M54" s="7">
        <v>1</v>
      </c>
      <c r="N54" s="7">
        <v>1</v>
      </c>
      <c r="O54" s="7">
        <v>9.84</v>
      </c>
      <c r="P54" s="7">
        <v>7.57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173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432482813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432482810</v>
      </c>
      <c r="C1">
        <v>432482933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175</v>
      </c>
      <c r="J1" t="s">
        <v>3</v>
      </c>
      <c r="K1" t="s">
        <v>176</v>
      </c>
      <c r="L1">
        <v>1191</v>
      </c>
      <c r="N1">
        <v>1013</v>
      </c>
      <c r="O1" t="s">
        <v>177</v>
      </c>
      <c r="P1" t="s">
        <v>177</v>
      </c>
      <c r="Q1">
        <v>1</v>
      </c>
      <c r="W1">
        <v>0</v>
      </c>
      <c r="X1">
        <v>476480486</v>
      </c>
      <c r="Y1">
        <f t="shared" ref="Y1:Y32" si="0">AT1</f>
        <v>192.7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3</v>
      </c>
      <c r="AV1">
        <v>1</v>
      </c>
      <c r="AW1">
        <v>2</v>
      </c>
      <c r="AX1">
        <v>432482936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2.1852179999999999</v>
      </c>
      <c r="CW1">
        <v>0</v>
      </c>
      <c r="CX1">
        <f>ROUND(Y1*Source!I29,9)</f>
        <v>2.1852179999999999</v>
      </c>
      <c r="CY1">
        <f>AD1</f>
        <v>0</v>
      </c>
      <c r="CZ1">
        <f>AH1</f>
        <v>0</v>
      </c>
      <c r="DA1">
        <f>AL1</f>
        <v>1</v>
      </c>
      <c r="DB1">
        <f t="shared" ref="DB1:DB32" si="1">ROUND(ROUND(AT1*CZ1,2),6)</f>
        <v>0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21" si="3">ROUND(ROUND(AE1,2)*CX1,2)</f>
        <v>0</v>
      </c>
      <c r="DG1">
        <f t="shared" ref="DG1:DG6" si="4">ROUND(ROUND(AF1,2)*CX1,2)</f>
        <v>0</v>
      </c>
      <c r="DH1">
        <f t="shared" ref="DH1:DH6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432482812</v>
      </c>
      <c r="C2">
        <v>432482933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175</v>
      </c>
      <c r="J2" t="s">
        <v>3</v>
      </c>
      <c r="K2" t="s">
        <v>176</v>
      </c>
      <c r="L2">
        <v>1191</v>
      </c>
      <c r="N2">
        <v>1013</v>
      </c>
      <c r="O2" t="s">
        <v>177</v>
      </c>
      <c r="P2" t="s">
        <v>177</v>
      </c>
      <c r="Q2">
        <v>1</v>
      </c>
      <c r="W2">
        <v>0</v>
      </c>
      <c r="X2">
        <v>476480486</v>
      </c>
      <c r="Y2">
        <f t="shared" si="0"/>
        <v>192.7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192.7</v>
      </c>
      <c r="AU2" t="s">
        <v>3</v>
      </c>
      <c r="AV2">
        <v>1</v>
      </c>
      <c r="AW2">
        <v>2</v>
      </c>
      <c r="AX2">
        <v>432482936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ROUND(AT2*Source!I30*AH2*AL2,2)</f>
        <v>0</v>
      </c>
      <c r="CV2">
        <f>ROUND(Y2*Source!I30,9)</f>
        <v>2.1852179999999999</v>
      </c>
      <c r="CW2">
        <v>0</v>
      </c>
      <c r="CX2">
        <f>ROUND(Y2*Source!I30,9)</f>
        <v>2.1852179999999999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ROW(Source!A31)</f>
        <v>31</v>
      </c>
      <c r="B3">
        <v>432482810</v>
      </c>
      <c r="C3">
        <v>432482937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175</v>
      </c>
      <c r="J3" t="s">
        <v>3</v>
      </c>
      <c r="K3" t="s">
        <v>176</v>
      </c>
      <c r="L3">
        <v>1191</v>
      </c>
      <c r="N3">
        <v>1013</v>
      </c>
      <c r="O3" t="s">
        <v>177</v>
      </c>
      <c r="P3" t="s">
        <v>177</v>
      </c>
      <c r="Q3">
        <v>1</v>
      </c>
      <c r="W3">
        <v>0</v>
      </c>
      <c r="X3">
        <v>476480486</v>
      </c>
      <c r="Y3">
        <f t="shared" si="0"/>
        <v>0.56999999999999995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0.56999999999999995</v>
      </c>
      <c r="AU3" t="s">
        <v>3</v>
      </c>
      <c r="AV3">
        <v>1</v>
      </c>
      <c r="AW3">
        <v>2</v>
      </c>
      <c r="AX3">
        <v>432482944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ROUND(AT3*Source!I31*AH3*AL3,2)</f>
        <v>0</v>
      </c>
      <c r="CV3">
        <f>ROUND(Y3*Source!I31,9)</f>
        <v>5.0273999999999996E-3</v>
      </c>
      <c r="CW3">
        <v>0</v>
      </c>
      <c r="CX3">
        <f>ROUND(Y3*Source!I31,9)</f>
        <v>5.0273999999999996E-3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432482810</v>
      </c>
      <c r="C4">
        <v>432482937</v>
      </c>
      <c r="D4">
        <v>405915379</v>
      </c>
      <c r="E4">
        <v>1</v>
      </c>
      <c r="F4">
        <v>1</v>
      </c>
      <c r="G4">
        <v>1080</v>
      </c>
      <c r="H4">
        <v>2</v>
      </c>
      <c r="I4" t="s">
        <v>178</v>
      </c>
      <c r="J4" t="s">
        <v>179</v>
      </c>
      <c r="K4" t="s">
        <v>180</v>
      </c>
      <c r="L4">
        <v>1368</v>
      </c>
      <c r="N4">
        <v>1011</v>
      </c>
      <c r="O4" t="s">
        <v>181</v>
      </c>
      <c r="P4" t="s">
        <v>181</v>
      </c>
      <c r="Q4">
        <v>1</v>
      </c>
      <c r="W4">
        <v>0</v>
      </c>
      <c r="X4">
        <v>1928575586</v>
      </c>
      <c r="Y4">
        <f t="shared" si="0"/>
        <v>3.58</v>
      </c>
      <c r="AA4">
        <v>0</v>
      </c>
      <c r="AB4">
        <v>226.05</v>
      </c>
      <c r="AC4">
        <v>17.329999999999998</v>
      </c>
      <c r="AD4">
        <v>0</v>
      </c>
      <c r="AE4">
        <v>0</v>
      </c>
      <c r="AF4">
        <v>189.64</v>
      </c>
      <c r="AG4">
        <v>14.54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3.58</v>
      </c>
      <c r="AU4" t="s">
        <v>3</v>
      </c>
      <c r="AV4">
        <v>0</v>
      </c>
      <c r="AW4">
        <v>2</v>
      </c>
      <c r="AX4">
        <v>432482945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ROUND(Y4*Source!I31*DO4,9)</f>
        <v>0.45910922399999998</v>
      </c>
      <c r="CX4">
        <f>ROUND(Y4*Source!I31,9)</f>
        <v>3.1575600000000002E-2</v>
      </c>
      <c r="CY4">
        <f>AB4</f>
        <v>226.05</v>
      </c>
      <c r="CZ4">
        <f>AF4</f>
        <v>189.64</v>
      </c>
      <c r="DA4">
        <f>AJ4</f>
        <v>1</v>
      </c>
      <c r="DB4">
        <f t="shared" si="1"/>
        <v>678.91</v>
      </c>
      <c r="DC4">
        <f t="shared" si="2"/>
        <v>52.05</v>
      </c>
      <c r="DD4" t="s">
        <v>3</v>
      </c>
      <c r="DE4" t="s">
        <v>3</v>
      </c>
      <c r="DF4">
        <f t="shared" si="3"/>
        <v>0</v>
      </c>
      <c r="DG4">
        <f t="shared" si="4"/>
        <v>5.99</v>
      </c>
      <c r="DH4">
        <f t="shared" si="5"/>
        <v>0.46</v>
      </c>
      <c r="DI4">
        <f t="shared" si="6"/>
        <v>0</v>
      </c>
      <c r="DJ4">
        <f>DG4</f>
        <v>5.99</v>
      </c>
      <c r="DK4">
        <v>0</v>
      </c>
      <c r="DL4" t="s">
        <v>182</v>
      </c>
      <c r="DM4">
        <v>0</v>
      </c>
      <c r="DN4" t="s">
        <v>177</v>
      </c>
      <c r="DO4">
        <v>14.54</v>
      </c>
    </row>
    <row r="5" spans="1:119" x14ac:dyDescent="0.2">
      <c r="A5">
        <f>ROW(Source!A31)</f>
        <v>31</v>
      </c>
      <c r="B5">
        <v>432482810</v>
      </c>
      <c r="C5">
        <v>432482937</v>
      </c>
      <c r="D5">
        <v>405915399</v>
      </c>
      <c r="E5">
        <v>1</v>
      </c>
      <c r="F5">
        <v>1</v>
      </c>
      <c r="G5">
        <v>1080</v>
      </c>
      <c r="H5">
        <v>2</v>
      </c>
      <c r="I5" t="s">
        <v>183</v>
      </c>
      <c r="J5" t="s">
        <v>184</v>
      </c>
      <c r="K5" t="s">
        <v>185</v>
      </c>
      <c r="L5">
        <v>1368</v>
      </c>
      <c r="N5">
        <v>1011</v>
      </c>
      <c r="O5" t="s">
        <v>181</v>
      </c>
      <c r="P5" t="s">
        <v>181</v>
      </c>
      <c r="Q5">
        <v>1</v>
      </c>
      <c r="W5">
        <v>0</v>
      </c>
      <c r="X5">
        <v>273429052</v>
      </c>
      <c r="Y5">
        <f t="shared" si="0"/>
        <v>0.17</v>
      </c>
      <c r="AA5">
        <v>0</v>
      </c>
      <c r="AB5">
        <v>173.54</v>
      </c>
      <c r="AC5">
        <v>17.329999999999998</v>
      </c>
      <c r="AD5">
        <v>0</v>
      </c>
      <c r="AE5">
        <v>0</v>
      </c>
      <c r="AF5">
        <v>145.59</v>
      </c>
      <c r="AG5">
        <v>14.54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0.17</v>
      </c>
      <c r="AU5" t="s">
        <v>3</v>
      </c>
      <c r="AV5">
        <v>0</v>
      </c>
      <c r="AW5">
        <v>2</v>
      </c>
      <c r="AX5">
        <v>432482946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ROUND(Y5*Source!I31*DO5,9)</f>
        <v>2.1801276000000001E-2</v>
      </c>
      <c r="CX5">
        <f>ROUND(Y5*Source!I31,9)</f>
        <v>1.4993999999999999E-3</v>
      </c>
      <c r="CY5">
        <f>AB5</f>
        <v>173.54</v>
      </c>
      <c r="CZ5">
        <f>AF5</f>
        <v>145.59</v>
      </c>
      <c r="DA5">
        <f>AJ5</f>
        <v>1</v>
      </c>
      <c r="DB5">
        <f t="shared" si="1"/>
        <v>24.75</v>
      </c>
      <c r="DC5">
        <f t="shared" si="2"/>
        <v>2.4700000000000002</v>
      </c>
      <c r="DD5" t="s">
        <v>3</v>
      </c>
      <c r="DE5" t="s">
        <v>3</v>
      </c>
      <c r="DF5">
        <f t="shared" si="3"/>
        <v>0</v>
      </c>
      <c r="DG5">
        <f t="shared" si="4"/>
        <v>0.22</v>
      </c>
      <c r="DH5">
        <f t="shared" si="5"/>
        <v>0.02</v>
      </c>
      <c r="DI5">
        <f t="shared" si="6"/>
        <v>0</v>
      </c>
      <c r="DJ5">
        <f>DG5</f>
        <v>0.22</v>
      </c>
      <c r="DK5">
        <v>0</v>
      </c>
      <c r="DL5" t="s">
        <v>182</v>
      </c>
      <c r="DM5">
        <v>0</v>
      </c>
      <c r="DN5" t="s">
        <v>177</v>
      </c>
      <c r="DO5">
        <v>14.54</v>
      </c>
    </row>
    <row r="6" spans="1:119" x14ac:dyDescent="0.2">
      <c r="A6">
        <f>ROW(Source!A32)</f>
        <v>32</v>
      </c>
      <c r="B6">
        <v>432482812</v>
      </c>
      <c r="C6">
        <v>432482937</v>
      </c>
      <c r="D6">
        <v>405844724</v>
      </c>
      <c r="E6">
        <v>1080</v>
      </c>
      <c r="F6">
        <v>1</v>
      </c>
      <c r="G6">
        <v>1080</v>
      </c>
      <c r="H6">
        <v>1</v>
      </c>
      <c r="I6" t="s">
        <v>175</v>
      </c>
      <c r="J6" t="s">
        <v>3</v>
      </c>
      <c r="K6" t="s">
        <v>176</v>
      </c>
      <c r="L6">
        <v>1191</v>
      </c>
      <c r="N6">
        <v>1013</v>
      </c>
      <c r="O6" t="s">
        <v>177</v>
      </c>
      <c r="P6" t="s">
        <v>177</v>
      </c>
      <c r="Q6">
        <v>1</v>
      </c>
      <c r="W6">
        <v>0</v>
      </c>
      <c r="X6">
        <v>476480486</v>
      </c>
      <c r="Y6">
        <f t="shared" si="0"/>
        <v>0.56999999999999995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0.56999999999999995</v>
      </c>
      <c r="AU6" t="s">
        <v>3</v>
      </c>
      <c r="AV6">
        <v>1</v>
      </c>
      <c r="AW6">
        <v>2</v>
      </c>
      <c r="AX6">
        <v>432482944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ROUND(AT6*Source!I32*AH6*AL6,2)</f>
        <v>0</v>
      </c>
      <c r="CV6">
        <f>ROUND(Y6*Source!I32,9)</f>
        <v>5.0273999999999996E-3</v>
      </c>
      <c r="CW6">
        <v>0</v>
      </c>
      <c r="CX6">
        <f>ROUND(Y6*Source!I32,9)</f>
        <v>5.0273999999999996E-3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432482812</v>
      </c>
      <c r="C7">
        <v>432482937</v>
      </c>
      <c r="D7">
        <v>405915379</v>
      </c>
      <c r="E7">
        <v>1</v>
      </c>
      <c r="F7">
        <v>1</v>
      </c>
      <c r="G7">
        <v>1080</v>
      </c>
      <c r="H7">
        <v>2</v>
      </c>
      <c r="I7" t="s">
        <v>178</v>
      </c>
      <c r="J7" t="s">
        <v>179</v>
      </c>
      <c r="K7" t="s">
        <v>180</v>
      </c>
      <c r="L7">
        <v>1368</v>
      </c>
      <c r="N7">
        <v>1011</v>
      </c>
      <c r="O7" t="s">
        <v>181</v>
      </c>
      <c r="P7" t="s">
        <v>181</v>
      </c>
      <c r="Q7">
        <v>1</v>
      </c>
      <c r="W7">
        <v>0</v>
      </c>
      <c r="X7">
        <v>1928575586</v>
      </c>
      <c r="Y7">
        <f t="shared" si="0"/>
        <v>3.58</v>
      </c>
      <c r="AA7">
        <v>0</v>
      </c>
      <c r="AB7">
        <v>3291.3</v>
      </c>
      <c r="AC7">
        <v>976.64</v>
      </c>
      <c r="AD7">
        <v>0</v>
      </c>
      <c r="AE7">
        <v>0</v>
      </c>
      <c r="AF7">
        <v>189.64</v>
      </c>
      <c r="AG7">
        <v>14.54</v>
      </c>
      <c r="AH7">
        <v>0</v>
      </c>
      <c r="AI7">
        <v>1</v>
      </c>
      <c r="AJ7">
        <v>14.56</v>
      </c>
      <c r="AK7">
        <v>56.35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3.58</v>
      </c>
      <c r="AU7" t="s">
        <v>3</v>
      </c>
      <c r="AV7">
        <v>0</v>
      </c>
      <c r="AW7">
        <v>2</v>
      </c>
      <c r="AX7">
        <v>432482945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ROUND(Y7*Source!I32*DO7,9)</f>
        <v>0.45910922399999998</v>
      </c>
      <c r="CX7">
        <f>ROUND(Y7*Source!I32,9)</f>
        <v>3.1575600000000002E-2</v>
      </c>
      <c r="CY7">
        <f>AB7</f>
        <v>3291.3</v>
      </c>
      <c r="CZ7">
        <f>AF7</f>
        <v>189.64</v>
      </c>
      <c r="DA7">
        <f>AJ7</f>
        <v>14.56</v>
      </c>
      <c r="DB7">
        <f t="shared" si="1"/>
        <v>678.91</v>
      </c>
      <c r="DC7">
        <f t="shared" si="2"/>
        <v>52.05</v>
      </c>
      <c r="DD7" t="s">
        <v>3</v>
      </c>
      <c r="DE7" t="s">
        <v>3</v>
      </c>
      <c r="DF7">
        <f t="shared" si="3"/>
        <v>0</v>
      </c>
      <c r="DG7">
        <f>ROUND(ROUND(AF7*AJ7,2)*CX7,2)</f>
        <v>87.19</v>
      </c>
      <c r="DH7">
        <f>ROUND(ROUND(AG7*AK7,2)*CX7,2)</f>
        <v>25.87</v>
      </c>
      <c r="DI7">
        <f t="shared" si="6"/>
        <v>0</v>
      </c>
      <c r="DJ7">
        <f>DG7</f>
        <v>87.19</v>
      </c>
      <c r="DK7">
        <v>0</v>
      </c>
      <c r="DL7" t="s">
        <v>182</v>
      </c>
      <c r="DM7">
        <v>0</v>
      </c>
      <c r="DN7" t="s">
        <v>177</v>
      </c>
      <c r="DO7">
        <v>14.54</v>
      </c>
    </row>
    <row r="8" spans="1:119" x14ac:dyDescent="0.2">
      <c r="A8">
        <f>ROW(Source!A32)</f>
        <v>32</v>
      </c>
      <c r="B8">
        <v>432482812</v>
      </c>
      <c r="C8">
        <v>432482937</v>
      </c>
      <c r="D8">
        <v>405915399</v>
      </c>
      <c r="E8">
        <v>1</v>
      </c>
      <c r="F8">
        <v>1</v>
      </c>
      <c r="G8">
        <v>1080</v>
      </c>
      <c r="H8">
        <v>2</v>
      </c>
      <c r="I8" t="s">
        <v>183</v>
      </c>
      <c r="J8" t="s">
        <v>184</v>
      </c>
      <c r="K8" t="s">
        <v>185</v>
      </c>
      <c r="L8">
        <v>1368</v>
      </c>
      <c r="N8">
        <v>1011</v>
      </c>
      <c r="O8" t="s">
        <v>181</v>
      </c>
      <c r="P8" t="s">
        <v>181</v>
      </c>
      <c r="Q8">
        <v>1</v>
      </c>
      <c r="W8">
        <v>0</v>
      </c>
      <c r="X8">
        <v>273429052</v>
      </c>
      <c r="Y8">
        <f t="shared" si="0"/>
        <v>0.17</v>
      </c>
      <c r="AA8">
        <v>0</v>
      </c>
      <c r="AB8">
        <v>2665.62</v>
      </c>
      <c r="AC8">
        <v>976.64</v>
      </c>
      <c r="AD8">
        <v>0</v>
      </c>
      <c r="AE8">
        <v>0</v>
      </c>
      <c r="AF8">
        <v>145.59</v>
      </c>
      <c r="AG8">
        <v>14.54</v>
      </c>
      <c r="AH8">
        <v>0</v>
      </c>
      <c r="AI8">
        <v>1</v>
      </c>
      <c r="AJ8">
        <v>15.36</v>
      </c>
      <c r="AK8">
        <v>56.35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0.17</v>
      </c>
      <c r="AU8" t="s">
        <v>3</v>
      </c>
      <c r="AV8">
        <v>0</v>
      </c>
      <c r="AW8">
        <v>2</v>
      </c>
      <c r="AX8">
        <v>432482946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ROUND(Y8*Source!I32*DO8,9)</f>
        <v>2.1801276000000001E-2</v>
      </c>
      <c r="CX8">
        <f>ROUND(Y8*Source!I32,9)</f>
        <v>1.4993999999999999E-3</v>
      </c>
      <c r="CY8">
        <f>AB8</f>
        <v>2665.62</v>
      </c>
      <c r="CZ8">
        <f>AF8</f>
        <v>145.59</v>
      </c>
      <c r="DA8">
        <f>AJ8</f>
        <v>15.36</v>
      </c>
      <c r="DB8">
        <f t="shared" si="1"/>
        <v>24.75</v>
      </c>
      <c r="DC8">
        <f t="shared" si="2"/>
        <v>2.4700000000000002</v>
      </c>
      <c r="DD8" t="s">
        <v>3</v>
      </c>
      <c r="DE8" t="s">
        <v>3</v>
      </c>
      <c r="DF8">
        <f t="shared" si="3"/>
        <v>0</v>
      </c>
      <c r="DG8">
        <f>ROUND(ROUND(AF8*AJ8,2)*CX8,2)</f>
        <v>3.35</v>
      </c>
      <c r="DH8">
        <f>ROUND(ROUND(AG8*AK8,2)*CX8,2)</f>
        <v>1.23</v>
      </c>
      <c r="DI8">
        <f t="shared" si="6"/>
        <v>0</v>
      </c>
      <c r="DJ8">
        <f>DG8</f>
        <v>3.35</v>
      </c>
      <c r="DK8">
        <v>0</v>
      </c>
      <c r="DL8" t="s">
        <v>182</v>
      </c>
      <c r="DM8">
        <v>0</v>
      </c>
      <c r="DN8" t="s">
        <v>177</v>
      </c>
      <c r="DO8">
        <v>14.54</v>
      </c>
    </row>
    <row r="9" spans="1:119" x14ac:dyDescent="0.2">
      <c r="A9">
        <f>ROW(Source!A33)</f>
        <v>33</v>
      </c>
      <c r="B9">
        <v>432482810</v>
      </c>
      <c r="C9">
        <v>432482947</v>
      </c>
      <c r="D9">
        <v>405844724</v>
      </c>
      <c r="E9">
        <v>1080</v>
      </c>
      <c r="F9">
        <v>1</v>
      </c>
      <c r="G9">
        <v>1080</v>
      </c>
      <c r="H9">
        <v>1</v>
      </c>
      <c r="I9" t="s">
        <v>175</v>
      </c>
      <c r="J9" t="s">
        <v>3</v>
      </c>
      <c r="K9" t="s">
        <v>176</v>
      </c>
      <c r="L9">
        <v>1191</v>
      </c>
      <c r="N9">
        <v>1013</v>
      </c>
      <c r="O9" t="s">
        <v>177</v>
      </c>
      <c r="P9" t="s">
        <v>177</v>
      </c>
      <c r="Q9">
        <v>1</v>
      </c>
      <c r="W9">
        <v>0</v>
      </c>
      <c r="X9">
        <v>476480486</v>
      </c>
      <c r="Y9">
        <f t="shared" si="0"/>
        <v>0.56999999999999995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0.56999999999999995</v>
      </c>
      <c r="AU9" t="s">
        <v>3</v>
      </c>
      <c r="AV9">
        <v>1</v>
      </c>
      <c r="AW9">
        <v>2</v>
      </c>
      <c r="AX9">
        <v>432482952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ROUND(AT9*Source!I33*AH9*AL9,2)</f>
        <v>0</v>
      </c>
      <c r="CV9">
        <f>ROUND(Y9*Source!I33,9)</f>
        <v>1.0054799999999999E-2</v>
      </c>
      <c r="CW9">
        <v>0</v>
      </c>
      <c r="CX9">
        <f>ROUND(Y9*Source!I33,9)</f>
        <v>1.0054799999999999E-2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>ROUND(ROUND(AG9,2)*CX9,2)</f>
        <v>0</v>
      </c>
      <c r="DI9">
        <f t="shared" si="6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432482810</v>
      </c>
      <c r="C10">
        <v>432482947</v>
      </c>
      <c r="D10">
        <v>405915379</v>
      </c>
      <c r="E10">
        <v>1</v>
      </c>
      <c r="F10">
        <v>1</v>
      </c>
      <c r="G10">
        <v>1080</v>
      </c>
      <c r="H10">
        <v>2</v>
      </c>
      <c r="I10" t="s">
        <v>178</v>
      </c>
      <c r="J10" t="s">
        <v>179</v>
      </c>
      <c r="K10" t="s">
        <v>180</v>
      </c>
      <c r="L10">
        <v>1368</v>
      </c>
      <c r="N10">
        <v>1011</v>
      </c>
      <c r="O10" t="s">
        <v>181</v>
      </c>
      <c r="P10" t="s">
        <v>181</v>
      </c>
      <c r="Q10">
        <v>1</v>
      </c>
      <c r="W10">
        <v>0</v>
      </c>
      <c r="X10">
        <v>1928575586</v>
      </c>
      <c r="Y10">
        <f t="shared" si="0"/>
        <v>3.12</v>
      </c>
      <c r="AA10">
        <v>0</v>
      </c>
      <c r="AB10">
        <v>226.05</v>
      </c>
      <c r="AC10">
        <v>17.329999999999998</v>
      </c>
      <c r="AD10">
        <v>0</v>
      </c>
      <c r="AE10">
        <v>0</v>
      </c>
      <c r="AF10">
        <v>189.64</v>
      </c>
      <c r="AG10">
        <v>14.54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3.12</v>
      </c>
      <c r="AU10" t="s">
        <v>3</v>
      </c>
      <c r="AV10">
        <v>0</v>
      </c>
      <c r="AW10">
        <v>2</v>
      </c>
      <c r="AX10">
        <v>432482953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ROUND(Y10*Source!I33*DO10,9)</f>
        <v>0.80023507199999999</v>
      </c>
      <c r="CX10">
        <f>ROUND(Y10*Source!I33,9)</f>
        <v>5.5036799999999997E-2</v>
      </c>
      <c r="CY10">
        <f>AB10</f>
        <v>226.05</v>
      </c>
      <c r="CZ10">
        <f>AF10</f>
        <v>189.64</v>
      </c>
      <c r="DA10">
        <f>AJ10</f>
        <v>1</v>
      </c>
      <c r="DB10">
        <f t="shared" si="1"/>
        <v>591.67999999999995</v>
      </c>
      <c r="DC10">
        <f t="shared" si="2"/>
        <v>45.36</v>
      </c>
      <c r="DD10" t="s">
        <v>3</v>
      </c>
      <c r="DE10" t="s">
        <v>3</v>
      </c>
      <c r="DF10">
        <f t="shared" si="3"/>
        <v>0</v>
      </c>
      <c r="DG10">
        <f>ROUND(ROUND(AF10,2)*CX10,2)</f>
        <v>10.44</v>
      </c>
      <c r="DH10">
        <f>ROUND(ROUND(AG10,2)*CX10,2)</f>
        <v>0.8</v>
      </c>
      <c r="DI10">
        <f t="shared" si="6"/>
        <v>0</v>
      </c>
      <c r="DJ10">
        <f>DG10</f>
        <v>10.44</v>
      </c>
      <c r="DK10">
        <v>0</v>
      </c>
      <c r="DL10" t="s">
        <v>182</v>
      </c>
      <c r="DM10">
        <v>0</v>
      </c>
      <c r="DN10" t="s">
        <v>177</v>
      </c>
      <c r="DO10">
        <v>14.54</v>
      </c>
    </row>
    <row r="11" spans="1:119" x14ac:dyDescent="0.2">
      <c r="A11">
        <f>ROW(Source!A34)</f>
        <v>34</v>
      </c>
      <c r="B11">
        <v>432482812</v>
      </c>
      <c r="C11">
        <v>432482947</v>
      </c>
      <c r="D11">
        <v>405844724</v>
      </c>
      <c r="E11">
        <v>1080</v>
      </c>
      <c r="F11">
        <v>1</v>
      </c>
      <c r="G11">
        <v>1080</v>
      </c>
      <c r="H11">
        <v>1</v>
      </c>
      <c r="I11" t="s">
        <v>175</v>
      </c>
      <c r="J11" t="s">
        <v>3</v>
      </c>
      <c r="K11" t="s">
        <v>176</v>
      </c>
      <c r="L11">
        <v>1191</v>
      </c>
      <c r="N11">
        <v>1013</v>
      </c>
      <c r="O11" t="s">
        <v>177</v>
      </c>
      <c r="P11" t="s">
        <v>177</v>
      </c>
      <c r="Q11">
        <v>1</v>
      </c>
      <c r="W11">
        <v>0</v>
      </c>
      <c r="X11">
        <v>476480486</v>
      </c>
      <c r="Y11">
        <f t="shared" si="0"/>
        <v>0.56999999999999995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0.56999999999999995</v>
      </c>
      <c r="AU11" t="s">
        <v>3</v>
      </c>
      <c r="AV11">
        <v>1</v>
      </c>
      <c r="AW11">
        <v>2</v>
      </c>
      <c r="AX11">
        <v>432482952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ROUND(AT11*Source!I34*AH11*AL11,2)</f>
        <v>0</v>
      </c>
      <c r="CV11">
        <f>ROUND(Y11*Source!I34,9)</f>
        <v>1.0054799999999999E-2</v>
      </c>
      <c r="CW11">
        <v>0</v>
      </c>
      <c r="CX11">
        <f>ROUND(Y11*Source!I34,9)</f>
        <v>1.0054799999999999E-2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>ROUND(ROUND(AG11,2)*CX11,2)</f>
        <v>0</v>
      </c>
      <c r="DI11">
        <f t="shared" si="6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ROW(Source!A34)</f>
        <v>34</v>
      </c>
      <c r="B12">
        <v>432482812</v>
      </c>
      <c r="C12">
        <v>432482947</v>
      </c>
      <c r="D12">
        <v>405915379</v>
      </c>
      <c r="E12">
        <v>1</v>
      </c>
      <c r="F12">
        <v>1</v>
      </c>
      <c r="G12">
        <v>1080</v>
      </c>
      <c r="H12">
        <v>2</v>
      </c>
      <c r="I12" t="s">
        <v>178</v>
      </c>
      <c r="J12" t="s">
        <v>179</v>
      </c>
      <c r="K12" t="s">
        <v>180</v>
      </c>
      <c r="L12">
        <v>1368</v>
      </c>
      <c r="N12">
        <v>1011</v>
      </c>
      <c r="O12" t="s">
        <v>181</v>
      </c>
      <c r="P12" t="s">
        <v>181</v>
      </c>
      <c r="Q12">
        <v>1</v>
      </c>
      <c r="W12">
        <v>0</v>
      </c>
      <c r="X12">
        <v>1928575586</v>
      </c>
      <c r="Y12">
        <f t="shared" si="0"/>
        <v>3.12</v>
      </c>
      <c r="AA12">
        <v>0</v>
      </c>
      <c r="AB12">
        <v>3291.3</v>
      </c>
      <c r="AC12">
        <v>976.64</v>
      </c>
      <c r="AD12">
        <v>0</v>
      </c>
      <c r="AE12">
        <v>0</v>
      </c>
      <c r="AF12">
        <v>189.64</v>
      </c>
      <c r="AG12">
        <v>14.54</v>
      </c>
      <c r="AH12">
        <v>0</v>
      </c>
      <c r="AI12">
        <v>1</v>
      </c>
      <c r="AJ12">
        <v>14.56</v>
      </c>
      <c r="AK12">
        <v>56.35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3.12</v>
      </c>
      <c r="AU12" t="s">
        <v>3</v>
      </c>
      <c r="AV12">
        <v>0</v>
      </c>
      <c r="AW12">
        <v>2</v>
      </c>
      <c r="AX12">
        <v>432482953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ROUND(Y12*Source!I34*DO12,9)</f>
        <v>0.80023507199999999</v>
      </c>
      <c r="CX12">
        <f>ROUND(Y12*Source!I34,9)</f>
        <v>5.5036799999999997E-2</v>
      </c>
      <c r="CY12">
        <f>AB12</f>
        <v>3291.3</v>
      </c>
      <c r="CZ12">
        <f>AF12</f>
        <v>189.64</v>
      </c>
      <c r="DA12">
        <f>AJ12</f>
        <v>14.56</v>
      </c>
      <c r="DB12">
        <f t="shared" si="1"/>
        <v>591.67999999999995</v>
      </c>
      <c r="DC12">
        <f t="shared" si="2"/>
        <v>45.36</v>
      </c>
      <c r="DD12" t="s">
        <v>3</v>
      </c>
      <c r="DE12" t="s">
        <v>3</v>
      </c>
      <c r="DF12">
        <f t="shared" si="3"/>
        <v>0</v>
      </c>
      <c r="DG12">
        <f>ROUND(ROUND(AF12*AJ12,2)*CX12,2)</f>
        <v>151.97</v>
      </c>
      <c r="DH12">
        <f>ROUND(ROUND(AG12*AK12,2)*CX12,2)</f>
        <v>45.09</v>
      </c>
      <c r="DI12">
        <f t="shared" si="6"/>
        <v>0</v>
      </c>
      <c r="DJ12">
        <f>DG12</f>
        <v>151.97</v>
      </c>
      <c r="DK12">
        <v>0</v>
      </c>
      <c r="DL12" t="s">
        <v>182</v>
      </c>
      <c r="DM12">
        <v>0</v>
      </c>
      <c r="DN12" t="s">
        <v>177</v>
      </c>
      <c r="DO12">
        <v>14.54</v>
      </c>
    </row>
    <row r="13" spans="1:119" x14ac:dyDescent="0.2">
      <c r="A13">
        <f>ROW(Source!A35)</f>
        <v>35</v>
      </c>
      <c r="B13">
        <v>432482810</v>
      </c>
      <c r="C13">
        <v>432482954</v>
      </c>
      <c r="D13">
        <v>405844724</v>
      </c>
      <c r="E13">
        <v>1080</v>
      </c>
      <c r="F13">
        <v>1</v>
      </c>
      <c r="G13">
        <v>1080</v>
      </c>
      <c r="H13">
        <v>1</v>
      </c>
      <c r="I13" t="s">
        <v>175</v>
      </c>
      <c r="J13" t="s">
        <v>3</v>
      </c>
      <c r="K13" t="s">
        <v>176</v>
      </c>
      <c r="L13">
        <v>1191</v>
      </c>
      <c r="N13">
        <v>1013</v>
      </c>
      <c r="O13" t="s">
        <v>177</v>
      </c>
      <c r="P13" t="s">
        <v>177</v>
      </c>
      <c r="Q13">
        <v>1</v>
      </c>
      <c r="W13">
        <v>0</v>
      </c>
      <c r="X13">
        <v>476480486</v>
      </c>
      <c r="Y13">
        <f t="shared" si="0"/>
        <v>107.04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107.04</v>
      </c>
      <c r="AU13" t="s">
        <v>3</v>
      </c>
      <c r="AV13">
        <v>1</v>
      </c>
      <c r="AW13">
        <v>2</v>
      </c>
      <c r="AX13">
        <v>432482957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ROUND(AT13*Source!I35*AH13*AL13,2)</f>
        <v>0</v>
      </c>
      <c r="CV13">
        <f>ROUND(Y13*Source!I35,9)</f>
        <v>0.80922240000000001</v>
      </c>
      <c r="CW13">
        <v>0</v>
      </c>
      <c r="CX13">
        <f>ROUND(Y13*Source!I35,9)</f>
        <v>0.80922240000000001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>ROUND(ROUND(AG13,2)*CX13,2)</f>
        <v>0</v>
      </c>
      <c r="DI13">
        <f t="shared" si="6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ROW(Source!A36)</f>
        <v>36</v>
      </c>
      <c r="B14">
        <v>432482812</v>
      </c>
      <c r="C14">
        <v>432482954</v>
      </c>
      <c r="D14">
        <v>405844724</v>
      </c>
      <c r="E14">
        <v>1080</v>
      </c>
      <c r="F14">
        <v>1</v>
      </c>
      <c r="G14">
        <v>1080</v>
      </c>
      <c r="H14">
        <v>1</v>
      </c>
      <c r="I14" t="s">
        <v>175</v>
      </c>
      <c r="J14" t="s">
        <v>3</v>
      </c>
      <c r="K14" t="s">
        <v>176</v>
      </c>
      <c r="L14">
        <v>1191</v>
      </c>
      <c r="N14">
        <v>1013</v>
      </c>
      <c r="O14" t="s">
        <v>177</v>
      </c>
      <c r="P14" t="s">
        <v>177</v>
      </c>
      <c r="Q14">
        <v>1</v>
      </c>
      <c r="W14">
        <v>0</v>
      </c>
      <c r="X14">
        <v>476480486</v>
      </c>
      <c r="Y14">
        <f t="shared" si="0"/>
        <v>107.04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107.04</v>
      </c>
      <c r="AU14" t="s">
        <v>3</v>
      </c>
      <c r="AV14">
        <v>1</v>
      </c>
      <c r="AW14">
        <v>2</v>
      </c>
      <c r="AX14">
        <v>432482957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ROUND(AT14*Source!I36*AH14*AL14,2)</f>
        <v>0</v>
      </c>
      <c r="CV14">
        <f>ROUND(Y14*Source!I36,9)</f>
        <v>0.80922240000000001</v>
      </c>
      <c r="CW14">
        <v>0</v>
      </c>
      <c r="CX14">
        <f>ROUND(Y14*Source!I36,9)</f>
        <v>0.80922240000000001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>ROUND(ROUND(AG14,2)*CX14,2)</f>
        <v>0</v>
      </c>
      <c r="DI14">
        <f t="shared" si="6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ROW(Source!A37)</f>
        <v>37</v>
      </c>
      <c r="B15">
        <v>432482810</v>
      </c>
      <c r="C15">
        <v>432482958</v>
      </c>
      <c r="D15">
        <v>405915399</v>
      </c>
      <c r="E15">
        <v>1</v>
      </c>
      <c r="F15">
        <v>1</v>
      </c>
      <c r="G15">
        <v>1080</v>
      </c>
      <c r="H15">
        <v>2</v>
      </c>
      <c r="I15" t="s">
        <v>183</v>
      </c>
      <c r="J15" t="s">
        <v>184</v>
      </c>
      <c r="K15" t="s">
        <v>185</v>
      </c>
      <c r="L15">
        <v>1368</v>
      </c>
      <c r="N15">
        <v>1011</v>
      </c>
      <c r="O15" t="s">
        <v>181</v>
      </c>
      <c r="P15" t="s">
        <v>181</v>
      </c>
      <c r="Q15">
        <v>1</v>
      </c>
      <c r="W15">
        <v>0</v>
      </c>
      <c r="X15">
        <v>273429052</v>
      </c>
      <c r="Y15">
        <f t="shared" si="0"/>
        <v>0.89300000000000002</v>
      </c>
      <c r="AA15">
        <v>0</v>
      </c>
      <c r="AB15">
        <v>147.63</v>
      </c>
      <c r="AC15">
        <v>14.74</v>
      </c>
      <c r="AD15">
        <v>0</v>
      </c>
      <c r="AE15">
        <v>0</v>
      </c>
      <c r="AF15">
        <v>145.59</v>
      </c>
      <c r="AG15">
        <v>14.54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0.89300000000000002</v>
      </c>
      <c r="AU15" t="s">
        <v>3</v>
      </c>
      <c r="AV15">
        <v>0</v>
      </c>
      <c r="AW15">
        <v>2</v>
      </c>
      <c r="AX15">
        <v>432482961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ROUND(Y15*Source!I37*DO15,9)</f>
        <v>0.22904164099999999</v>
      </c>
      <c r="CX15">
        <f>ROUND(Y15*Source!I37,9)</f>
        <v>1.5752519999999999E-2</v>
      </c>
      <c r="CY15">
        <f>AB15</f>
        <v>147.63</v>
      </c>
      <c r="CZ15">
        <f>AF15</f>
        <v>145.59</v>
      </c>
      <c r="DA15">
        <f>AJ15</f>
        <v>1</v>
      </c>
      <c r="DB15">
        <f t="shared" si="1"/>
        <v>130.01</v>
      </c>
      <c r="DC15">
        <f t="shared" si="2"/>
        <v>12.98</v>
      </c>
      <c r="DD15" t="s">
        <v>3</v>
      </c>
      <c r="DE15" t="s">
        <v>3</v>
      </c>
      <c r="DF15">
        <f t="shared" si="3"/>
        <v>0</v>
      </c>
      <c r="DG15">
        <f>ROUND(ROUND(AF15,2)*CX15,2)</f>
        <v>2.29</v>
      </c>
      <c r="DH15">
        <f>ROUND(ROUND(AG15,2)*CX15,2)</f>
        <v>0.23</v>
      </c>
      <c r="DI15">
        <f t="shared" si="6"/>
        <v>0</v>
      </c>
      <c r="DJ15">
        <f>DG15</f>
        <v>2.29</v>
      </c>
      <c r="DK15">
        <v>0</v>
      </c>
      <c r="DL15" t="s">
        <v>182</v>
      </c>
      <c r="DM15">
        <v>0</v>
      </c>
      <c r="DN15" t="s">
        <v>177</v>
      </c>
      <c r="DO15">
        <v>14.54</v>
      </c>
    </row>
    <row r="16" spans="1:119" x14ac:dyDescent="0.2">
      <c r="A16">
        <f>ROW(Source!A38)</f>
        <v>38</v>
      </c>
      <c r="B16">
        <v>432482812</v>
      </c>
      <c r="C16">
        <v>432482958</v>
      </c>
      <c r="D16">
        <v>405915399</v>
      </c>
      <c r="E16">
        <v>1</v>
      </c>
      <c r="F16">
        <v>1</v>
      </c>
      <c r="G16">
        <v>1080</v>
      </c>
      <c r="H16">
        <v>2</v>
      </c>
      <c r="I16" t="s">
        <v>183</v>
      </c>
      <c r="J16" t="s">
        <v>184</v>
      </c>
      <c r="K16" t="s">
        <v>185</v>
      </c>
      <c r="L16">
        <v>1368</v>
      </c>
      <c r="N16">
        <v>1011</v>
      </c>
      <c r="O16" t="s">
        <v>181</v>
      </c>
      <c r="P16" t="s">
        <v>181</v>
      </c>
      <c r="Q16">
        <v>1</v>
      </c>
      <c r="W16">
        <v>0</v>
      </c>
      <c r="X16">
        <v>273429052</v>
      </c>
      <c r="Y16">
        <f t="shared" si="0"/>
        <v>0.89300000000000002</v>
      </c>
      <c r="AA16">
        <v>0</v>
      </c>
      <c r="AB16">
        <v>2267.5700000000002</v>
      </c>
      <c r="AC16">
        <v>830.8</v>
      </c>
      <c r="AD16">
        <v>0</v>
      </c>
      <c r="AE16">
        <v>0</v>
      </c>
      <c r="AF16">
        <v>145.59</v>
      </c>
      <c r="AG16">
        <v>14.54</v>
      </c>
      <c r="AH16">
        <v>0</v>
      </c>
      <c r="AI16">
        <v>1</v>
      </c>
      <c r="AJ16">
        <v>15.36</v>
      </c>
      <c r="AK16">
        <v>56.35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0.89300000000000002</v>
      </c>
      <c r="AU16" t="s">
        <v>3</v>
      </c>
      <c r="AV16">
        <v>0</v>
      </c>
      <c r="AW16">
        <v>2</v>
      </c>
      <c r="AX16">
        <v>432482961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ROUND(Y16*Source!I38*DO16,9)</f>
        <v>0.22904164099999999</v>
      </c>
      <c r="CX16">
        <f>ROUND(Y16*Source!I38,9)</f>
        <v>1.5752519999999999E-2</v>
      </c>
      <c r="CY16">
        <f>AB16</f>
        <v>2267.5700000000002</v>
      </c>
      <c r="CZ16">
        <f>AF16</f>
        <v>145.59</v>
      </c>
      <c r="DA16">
        <f>AJ16</f>
        <v>15.36</v>
      </c>
      <c r="DB16">
        <f t="shared" si="1"/>
        <v>130.01</v>
      </c>
      <c r="DC16">
        <f t="shared" si="2"/>
        <v>12.98</v>
      </c>
      <c r="DD16" t="s">
        <v>3</v>
      </c>
      <c r="DE16" t="s">
        <v>3</v>
      </c>
      <c r="DF16">
        <f t="shared" si="3"/>
        <v>0</v>
      </c>
      <c r="DG16">
        <f>ROUND(ROUND(AF16*AJ16,2)*CX16,2)</f>
        <v>35.229999999999997</v>
      </c>
      <c r="DH16">
        <f>ROUND(ROUND(AG16*AK16,2)*CX16,2)</f>
        <v>12.91</v>
      </c>
      <c r="DI16">
        <f t="shared" si="6"/>
        <v>0</v>
      </c>
      <c r="DJ16">
        <f>DG16</f>
        <v>35.229999999999997</v>
      </c>
      <c r="DK16">
        <v>0</v>
      </c>
      <c r="DL16" t="s">
        <v>182</v>
      </c>
      <c r="DM16">
        <v>0</v>
      </c>
      <c r="DN16" t="s">
        <v>177</v>
      </c>
      <c r="DO16">
        <v>14.54</v>
      </c>
    </row>
    <row r="17" spans="1:119" x14ac:dyDescent="0.2">
      <c r="A17">
        <f>ROW(Source!A39)</f>
        <v>39</v>
      </c>
      <c r="B17">
        <v>432482810</v>
      </c>
      <c r="C17">
        <v>432482962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175</v>
      </c>
      <c r="J17" t="s">
        <v>3</v>
      </c>
      <c r="K17" t="s">
        <v>176</v>
      </c>
      <c r="L17">
        <v>1191</v>
      </c>
      <c r="N17">
        <v>1013</v>
      </c>
      <c r="O17" t="s">
        <v>177</v>
      </c>
      <c r="P17" t="s">
        <v>177</v>
      </c>
      <c r="Q17">
        <v>1</v>
      </c>
      <c r="W17">
        <v>0</v>
      </c>
      <c r="X17">
        <v>476480486</v>
      </c>
      <c r="Y17">
        <f t="shared" si="0"/>
        <v>6.08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6.08</v>
      </c>
      <c r="AU17" t="s">
        <v>3</v>
      </c>
      <c r="AV17">
        <v>1</v>
      </c>
      <c r="AW17">
        <v>2</v>
      </c>
      <c r="AX17">
        <v>432482969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ROUND(AT17*Source!I39*AH17*AL17,2)</f>
        <v>0</v>
      </c>
      <c r="CV17">
        <f>ROUND(Y17*Source!I39,9)</f>
        <v>0.63839999999999997</v>
      </c>
      <c r="CW17">
        <v>0</v>
      </c>
      <c r="CX17">
        <f>ROUND(Y17*Source!I39,9)</f>
        <v>0.63839999999999997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>ROUND(ROUND(AG17,2)*CX17,2)</f>
        <v>0</v>
      </c>
      <c r="DI17">
        <f t="shared" si="6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ROW(Source!A39)</f>
        <v>39</v>
      </c>
      <c r="B18">
        <v>432482810</v>
      </c>
      <c r="C18">
        <v>432482962</v>
      </c>
      <c r="D18">
        <v>405916219</v>
      </c>
      <c r="E18">
        <v>1</v>
      </c>
      <c r="F18">
        <v>1</v>
      </c>
      <c r="G18">
        <v>1080</v>
      </c>
      <c r="H18">
        <v>2</v>
      </c>
      <c r="I18" t="s">
        <v>186</v>
      </c>
      <c r="J18" t="s">
        <v>187</v>
      </c>
      <c r="K18" t="s">
        <v>188</v>
      </c>
      <c r="L18">
        <v>1368</v>
      </c>
      <c r="N18">
        <v>1011</v>
      </c>
      <c r="O18" t="s">
        <v>181</v>
      </c>
      <c r="P18" t="s">
        <v>181</v>
      </c>
      <c r="Q18">
        <v>1</v>
      </c>
      <c r="W18">
        <v>0</v>
      </c>
      <c r="X18">
        <v>-1985943078</v>
      </c>
      <c r="Y18">
        <f t="shared" si="0"/>
        <v>4.57</v>
      </c>
      <c r="AA18">
        <v>0</v>
      </c>
      <c r="AB18">
        <v>88.67</v>
      </c>
      <c r="AC18">
        <v>13.47</v>
      </c>
      <c r="AD18">
        <v>0</v>
      </c>
      <c r="AE18">
        <v>0</v>
      </c>
      <c r="AF18">
        <v>83.1</v>
      </c>
      <c r="AG18">
        <v>12.62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4.57</v>
      </c>
      <c r="AU18" t="s">
        <v>3</v>
      </c>
      <c r="AV18">
        <v>0</v>
      </c>
      <c r="AW18">
        <v>2</v>
      </c>
      <c r="AX18">
        <v>432482970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ROUND(Y18*Source!I39*DO18,9)</f>
        <v>6.055707</v>
      </c>
      <c r="CX18">
        <f>ROUND(Y18*Source!I39,9)</f>
        <v>0.47985</v>
      </c>
      <c r="CY18">
        <f>AB18</f>
        <v>88.67</v>
      </c>
      <c r="CZ18">
        <f>AF18</f>
        <v>83.1</v>
      </c>
      <c r="DA18">
        <f>AJ18</f>
        <v>1</v>
      </c>
      <c r="DB18">
        <f t="shared" si="1"/>
        <v>379.77</v>
      </c>
      <c r="DC18">
        <f t="shared" si="2"/>
        <v>57.67</v>
      </c>
      <c r="DD18" t="s">
        <v>3</v>
      </c>
      <c r="DE18" t="s">
        <v>3</v>
      </c>
      <c r="DF18">
        <f t="shared" si="3"/>
        <v>0</v>
      </c>
      <c r="DG18">
        <f>ROUND(ROUND(AF18,2)*CX18,2)</f>
        <v>39.880000000000003</v>
      </c>
      <c r="DH18">
        <f>ROUND(ROUND(AG18,2)*CX18,2)</f>
        <v>6.06</v>
      </c>
      <c r="DI18">
        <f t="shared" si="6"/>
        <v>0</v>
      </c>
      <c r="DJ18">
        <f>DG18</f>
        <v>39.880000000000003</v>
      </c>
      <c r="DK18">
        <v>0</v>
      </c>
      <c r="DL18" t="s">
        <v>182</v>
      </c>
      <c r="DM18">
        <v>0</v>
      </c>
      <c r="DN18" t="s">
        <v>177</v>
      </c>
      <c r="DO18">
        <v>12.62</v>
      </c>
    </row>
    <row r="19" spans="1:119" x14ac:dyDescent="0.2">
      <c r="A19">
        <f>ROW(Source!A39)</f>
        <v>39</v>
      </c>
      <c r="B19">
        <v>432482810</v>
      </c>
      <c r="C19">
        <v>432482962</v>
      </c>
      <c r="D19">
        <v>405884910</v>
      </c>
      <c r="E19">
        <v>1</v>
      </c>
      <c r="F19">
        <v>1</v>
      </c>
      <c r="G19">
        <v>1080</v>
      </c>
      <c r="H19">
        <v>3</v>
      </c>
      <c r="I19" t="s">
        <v>53</v>
      </c>
      <c r="J19" t="s">
        <v>56</v>
      </c>
      <c r="K19" t="s">
        <v>54</v>
      </c>
      <c r="L19">
        <v>1339</v>
      </c>
      <c r="N19">
        <v>1007</v>
      </c>
      <c r="O19" t="s">
        <v>55</v>
      </c>
      <c r="P19" t="s">
        <v>55</v>
      </c>
      <c r="Q19">
        <v>1</v>
      </c>
      <c r="W19">
        <v>0</v>
      </c>
      <c r="X19">
        <v>-269784120</v>
      </c>
      <c r="Y19">
        <f t="shared" si="0"/>
        <v>12</v>
      </c>
      <c r="AA19">
        <v>107.99</v>
      </c>
      <c r="AB19">
        <v>0</v>
      </c>
      <c r="AC19">
        <v>0</v>
      </c>
      <c r="AD19">
        <v>0</v>
      </c>
      <c r="AE19">
        <v>99.9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12</v>
      </c>
      <c r="AU19" t="s">
        <v>3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ROUND(Y19*Source!I39,9)</f>
        <v>1.26</v>
      </c>
      <c r="CY19">
        <f>AA19</f>
        <v>107.99</v>
      </c>
      <c r="CZ19">
        <f>AE19</f>
        <v>99.9</v>
      </c>
      <c r="DA19">
        <f>AI19</f>
        <v>1</v>
      </c>
      <c r="DB19">
        <f t="shared" si="1"/>
        <v>1198.8</v>
      </c>
      <c r="DC19">
        <f t="shared" si="2"/>
        <v>0</v>
      </c>
      <c r="DD19" t="s">
        <v>3</v>
      </c>
      <c r="DE19" t="s">
        <v>3</v>
      </c>
      <c r="DF19">
        <f t="shared" si="3"/>
        <v>125.87</v>
      </c>
      <c r="DG19">
        <f>ROUND(ROUND(AF19,2)*CX19,2)</f>
        <v>0</v>
      </c>
      <c r="DH19">
        <f>ROUND(ROUND(AG19,2)*CX19,2)</f>
        <v>0</v>
      </c>
      <c r="DI19">
        <f t="shared" si="6"/>
        <v>0</v>
      </c>
      <c r="DJ19">
        <f>DF19</f>
        <v>125.87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ROW(Source!A40)</f>
        <v>40</v>
      </c>
      <c r="B20">
        <v>432482812</v>
      </c>
      <c r="C20">
        <v>432482962</v>
      </c>
      <c r="D20">
        <v>405844724</v>
      </c>
      <c r="E20">
        <v>1080</v>
      </c>
      <c r="F20">
        <v>1</v>
      </c>
      <c r="G20">
        <v>1080</v>
      </c>
      <c r="H20">
        <v>1</v>
      </c>
      <c r="I20" t="s">
        <v>175</v>
      </c>
      <c r="J20" t="s">
        <v>3</v>
      </c>
      <c r="K20" t="s">
        <v>176</v>
      </c>
      <c r="L20">
        <v>1191</v>
      </c>
      <c r="N20">
        <v>1013</v>
      </c>
      <c r="O20" t="s">
        <v>177</v>
      </c>
      <c r="P20" t="s">
        <v>177</v>
      </c>
      <c r="Q20">
        <v>1</v>
      </c>
      <c r="W20">
        <v>0</v>
      </c>
      <c r="X20">
        <v>476480486</v>
      </c>
      <c r="Y20">
        <f t="shared" si="0"/>
        <v>6.08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5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6.08</v>
      </c>
      <c r="AU20" t="s">
        <v>3</v>
      </c>
      <c r="AV20">
        <v>1</v>
      </c>
      <c r="AW20">
        <v>2</v>
      </c>
      <c r="AX20">
        <v>432482969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ROUND(AT20*Source!I40*AH20*AL20,2)</f>
        <v>0</v>
      </c>
      <c r="CV20">
        <f>ROUND(Y20*Source!I40,9)</f>
        <v>0.63839999999999997</v>
      </c>
      <c r="CW20">
        <v>0</v>
      </c>
      <c r="CX20">
        <f>ROUND(Y20*Source!I40,9)</f>
        <v>0.63839999999999997</v>
      </c>
      <c r="CY20">
        <f>AD20</f>
        <v>0</v>
      </c>
      <c r="CZ20">
        <f>AH20</f>
        <v>0</v>
      </c>
      <c r="DA20">
        <f>AL20</f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>ROUND(ROUND(AF20,2)*CX20,2)</f>
        <v>0</v>
      </c>
      <c r="DH20">
        <f>ROUND(ROUND(AG20,2)*CX20,2)</f>
        <v>0</v>
      </c>
      <c r="DI20">
        <f t="shared" si="6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ROW(Source!A40)</f>
        <v>40</v>
      </c>
      <c r="B21">
        <v>432482812</v>
      </c>
      <c r="C21">
        <v>432482962</v>
      </c>
      <c r="D21">
        <v>405916219</v>
      </c>
      <c r="E21">
        <v>1</v>
      </c>
      <c r="F21">
        <v>1</v>
      </c>
      <c r="G21">
        <v>1080</v>
      </c>
      <c r="H21">
        <v>2</v>
      </c>
      <c r="I21" t="s">
        <v>186</v>
      </c>
      <c r="J21" t="s">
        <v>187</v>
      </c>
      <c r="K21" t="s">
        <v>188</v>
      </c>
      <c r="L21">
        <v>1368</v>
      </c>
      <c r="N21">
        <v>1011</v>
      </c>
      <c r="O21" t="s">
        <v>181</v>
      </c>
      <c r="P21" t="s">
        <v>181</v>
      </c>
      <c r="Q21">
        <v>1</v>
      </c>
      <c r="W21">
        <v>0</v>
      </c>
      <c r="X21">
        <v>-1985943078</v>
      </c>
      <c r="Y21">
        <f t="shared" si="0"/>
        <v>4.57</v>
      </c>
      <c r="AA21">
        <v>0</v>
      </c>
      <c r="AB21">
        <v>1513.56</v>
      </c>
      <c r="AC21">
        <v>758.78</v>
      </c>
      <c r="AD21">
        <v>0</v>
      </c>
      <c r="AE21">
        <v>0</v>
      </c>
      <c r="AF21">
        <v>83.1</v>
      </c>
      <c r="AG21">
        <v>12.62</v>
      </c>
      <c r="AH21">
        <v>0</v>
      </c>
      <c r="AI21">
        <v>1</v>
      </c>
      <c r="AJ21">
        <v>17.07</v>
      </c>
      <c r="AK21">
        <v>56.35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4.57</v>
      </c>
      <c r="AU21" t="s">
        <v>3</v>
      </c>
      <c r="AV21">
        <v>0</v>
      </c>
      <c r="AW21">
        <v>2</v>
      </c>
      <c r="AX21">
        <v>432482970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ROUND(Y21*Source!I40*DO21,9)</f>
        <v>6.055707</v>
      </c>
      <c r="CX21">
        <f>ROUND(Y21*Source!I40,9)</f>
        <v>0.47985</v>
      </c>
      <c r="CY21">
        <f>AB21</f>
        <v>1513.56</v>
      </c>
      <c r="CZ21">
        <f>AF21</f>
        <v>83.1</v>
      </c>
      <c r="DA21">
        <f>AJ21</f>
        <v>17.07</v>
      </c>
      <c r="DB21">
        <f t="shared" si="1"/>
        <v>379.77</v>
      </c>
      <c r="DC21">
        <f t="shared" si="2"/>
        <v>57.67</v>
      </c>
      <c r="DD21" t="s">
        <v>3</v>
      </c>
      <c r="DE21" t="s">
        <v>3</v>
      </c>
      <c r="DF21">
        <f t="shared" si="3"/>
        <v>0</v>
      </c>
      <c r="DG21">
        <f>ROUND(ROUND(AF21*AJ21,2)*CX21,2)</f>
        <v>680.68</v>
      </c>
      <c r="DH21">
        <f>ROUND(ROUND(AG21*AK21,2)*CX21,2)</f>
        <v>341.24</v>
      </c>
      <c r="DI21">
        <f t="shared" si="6"/>
        <v>0</v>
      </c>
      <c r="DJ21">
        <f>DG21</f>
        <v>680.68</v>
      </c>
      <c r="DK21">
        <v>0</v>
      </c>
      <c r="DL21" t="s">
        <v>182</v>
      </c>
      <c r="DM21">
        <v>0</v>
      </c>
      <c r="DN21" t="s">
        <v>177</v>
      </c>
      <c r="DO21">
        <v>12.62</v>
      </c>
    </row>
    <row r="22" spans="1:119" x14ac:dyDescent="0.2">
      <c r="A22">
        <f>ROW(Source!A40)</f>
        <v>40</v>
      </c>
      <c r="B22">
        <v>432482812</v>
      </c>
      <c r="C22">
        <v>432482962</v>
      </c>
      <c r="D22">
        <v>405884910</v>
      </c>
      <c r="E22">
        <v>1</v>
      </c>
      <c r="F22">
        <v>1</v>
      </c>
      <c r="G22">
        <v>1080</v>
      </c>
      <c r="H22">
        <v>3</v>
      </c>
      <c r="I22" t="s">
        <v>53</v>
      </c>
      <c r="J22" t="s">
        <v>56</v>
      </c>
      <c r="K22" t="s">
        <v>54</v>
      </c>
      <c r="L22">
        <v>1339</v>
      </c>
      <c r="N22">
        <v>1007</v>
      </c>
      <c r="O22" t="s">
        <v>55</v>
      </c>
      <c r="P22" t="s">
        <v>55</v>
      </c>
      <c r="Q22">
        <v>1</v>
      </c>
      <c r="W22">
        <v>0</v>
      </c>
      <c r="X22">
        <v>-269784120</v>
      </c>
      <c r="Y22">
        <f t="shared" si="0"/>
        <v>12</v>
      </c>
      <c r="AA22">
        <v>1079.92</v>
      </c>
      <c r="AB22">
        <v>0</v>
      </c>
      <c r="AC22">
        <v>0</v>
      </c>
      <c r="AD22">
        <v>0</v>
      </c>
      <c r="AE22">
        <v>99.9</v>
      </c>
      <c r="AF22">
        <v>0</v>
      </c>
      <c r="AG22">
        <v>0</v>
      </c>
      <c r="AH22">
        <v>0</v>
      </c>
      <c r="AI22">
        <v>10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12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ROUND(Y22*Source!I40,9)</f>
        <v>1.26</v>
      </c>
      <c r="CY22">
        <f>AA22</f>
        <v>1079.92</v>
      </c>
      <c r="CZ22">
        <f>AE22</f>
        <v>99.9</v>
      </c>
      <c r="DA22">
        <f>AI22</f>
        <v>10</v>
      </c>
      <c r="DB22">
        <f t="shared" si="1"/>
        <v>1198.8</v>
      </c>
      <c r="DC22">
        <f t="shared" si="2"/>
        <v>0</v>
      </c>
      <c r="DD22" t="s">
        <v>3</v>
      </c>
      <c r="DE22" t="s">
        <v>3</v>
      </c>
      <c r="DF22">
        <f>ROUND(ROUND(AE22*AI22,2)*CX22,2)</f>
        <v>1258.74</v>
      </c>
      <c r="DG22">
        <f t="shared" ref="DG22:DG37" si="7">ROUND(ROUND(AF22,2)*CX22,2)</f>
        <v>0</v>
      </c>
      <c r="DH22">
        <f t="shared" ref="DH22:DH37" si="8">ROUND(ROUND(AG22,2)*CX22,2)</f>
        <v>0</v>
      </c>
      <c r="DI22">
        <f t="shared" si="6"/>
        <v>0</v>
      </c>
      <c r="DJ22">
        <f>DF22</f>
        <v>1258.74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ROW(Source!A43)</f>
        <v>43</v>
      </c>
      <c r="B23">
        <v>432482810</v>
      </c>
      <c r="C23">
        <v>432482973</v>
      </c>
      <c r="D23">
        <v>405844724</v>
      </c>
      <c r="E23">
        <v>1080</v>
      </c>
      <c r="F23">
        <v>1</v>
      </c>
      <c r="G23">
        <v>1080</v>
      </c>
      <c r="H23">
        <v>1</v>
      </c>
      <c r="I23" t="s">
        <v>175</v>
      </c>
      <c r="J23" t="s">
        <v>3</v>
      </c>
      <c r="K23" t="s">
        <v>176</v>
      </c>
      <c r="L23">
        <v>1191</v>
      </c>
      <c r="N23">
        <v>1013</v>
      </c>
      <c r="O23" t="s">
        <v>177</v>
      </c>
      <c r="P23" t="s">
        <v>177</v>
      </c>
      <c r="Q23">
        <v>1</v>
      </c>
      <c r="W23">
        <v>0</v>
      </c>
      <c r="X23">
        <v>476480486</v>
      </c>
      <c r="Y23">
        <f t="shared" si="0"/>
        <v>11.8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11.8</v>
      </c>
      <c r="AU23" t="s">
        <v>3</v>
      </c>
      <c r="AV23">
        <v>1</v>
      </c>
      <c r="AW23">
        <v>2</v>
      </c>
      <c r="AX23">
        <v>432482988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ROUND(AT23*Source!I43*AH23*AL23,2)</f>
        <v>0</v>
      </c>
      <c r="CV23">
        <f>ROUND(Y23*Source!I43,9)</f>
        <v>1.2637799999999999</v>
      </c>
      <c r="CW23">
        <v>0</v>
      </c>
      <c r="CX23">
        <f>ROUND(Y23*Source!I43,9)</f>
        <v>1.2637799999999999</v>
      </c>
      <c r="CY23">
        <f>AD23</f>
        <v>0</v>
      </c>
      <c r="CZ23">
        <f>AH23</f>
        <v>0</v>
      </c>
      <c r="DA23">
        <f>AL23</f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 t="shared" ref="DF23:DF40" si="9">ROUND(ROUND(AE23,2)*CX23,2)</f>
        <v>0</v>
      </c>
      <c r="DG23">
        <f t="shared" si="7"/>
        <v>0</v>
      </c>
      <c r="DH23">
        <f t="shared" si="8"/>
        <v>0</v>
      </c>
      <c r="DI23">
        <f t="shared" si="6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ROW(Source!A43)</f>
        <v>43</v>
      </c>
      <c r="B24">
        <v>432482810</v>
      </c>
      <c r="C24">
        <v>432482973</v>
      </c>
      <c r="D24">
        <v>405916219</v>
      </c>
      <c r="E24">
        <v>1</v>
      </c>
      <c r="F24">
        <v>1</v>
      </c>
      <c r="G24">
        <v>1080</v>
      </c>
      <c r="H24">
        <v>2</v>
      </c>
      <c r="I24" t="s">
        <v>186</v>
      </c>
      <c r="J24" t="s">
        <v>187</v>
      </c>
      <c r="K24" t="s">
        <v>188</v>
      </c>
      <c r="L24">
        <v>1368</v>
      </c>
      <c r="N24">
        <v>1011</v>
      </c>
      <c r="O24" t="s">
        <v>181</v>
      </c>
      <c r="P24" t="s">
        <v>181</v>
      </c>
      <c r="Q24">
        <v>1</v>
      </c>
      <c r="W24">
        <v>0</v>
      </c>
      <c r="X24">
        <v>-1985943078</v>
      </c>
      <c r="Y24">
        <f t="shared" si="0"/>
        <v>0.51</v>
      </c>
      <c r="AA24">
        <v>0</v>
      </c>
      <c r="AB24">
        <v>88.67</v>
      </c>
      <c r="AC24">
        <v>13.47</v>
      </c>
      <c r="AD24">
        <v>0</v>
      </c>
      <c r="AE24">
        <v>0</v>
      </c>
      <c r="AF24">
        <v>83.1</v>
      </c>
      <c r="AG24">
        <v>12.62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0.51</v>
      </c>
      <c r="AU24" t="s">
        <v>3</v>
      </c>
      <c r="AV24">
        <v>0</v>
      </c>
      <c r="AW24">
        <v>2</v>
      </c>
      <c r="AX24">
        <v>432482989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ROUND(Y24*Source!I43*DO24,9)</f>
        <v>0.68931701999999995</v>
      </c>
      <c r="CX24">
        <f>ROUND(Y24*Source!I43,9)</f>
        <v>5.4621000000000003E-2</v>
      </c>
      <c r="CY24">
        <f>AB24</f>
        <v>88.67</v>
      </c>
      <c r="CZ24">
        <f>AF24</f>
        <v>83.1</v>
      </c>
      <c r="DA24">
        <f>AJ24</f>
        <v>1</v>
      </c>
      <c r="DB24">
        <f t="shared" si="1"/>
        <v>42.38</v>
      </c>
      <c r="DC24">
        <f t="shared" si="2"/>
        <v>6.44</v>
      </c>
      <c r="DD24" t="s">
        <v>3</v>
      </c>
      <c r="DE24" t="s">
        <v>3</v>
      </c>
      <c r="DF24">
        <f t="shared" si="9"/>
        <v>0</v>
      </c>
      <c r="DG24">
        <f t="shared" si="7"/>
        <v>4.54</v>
      </c>
      <c r="DH24">
        <f t="shared" si="8"/>
        <v>0.69</v>
      </c>
      <c r="DI24">
        <f t="shared" si="6"/>
        <v>0</v>
      </c>
      <c r="DJ24">
        <f>DG24</f>
        <v>4.54</v>
      </c>
      <c r="DK24">
        <v>0</v>
      </c>
      <c r="DL24" t="s">
        <v>182</v>
      </c>
      <c r="DM24">
        <v>0</v>
      </c>
      <c r="DN24" t="s">
        <v>177</v>
      </c>
      <c r="DO24">
        <v>12.62</v>
      </c>
    </row>
    <row r="25" spans="1:119" x14ac:dyDescent="0.2">
      <c r="A25">
        <f>ROW(Source!A43)</f>
        <v>43</v>
      </c>
      <c r="B25">
        <v>432482810</v>
      </c>
      <c r="C25">
        <v>432482973</v>
      </c>
      <c r="D25">
        <v>405915538</v>
      </c>
      <c r="E25">
        <v>1</v>
      </c>
      <c r="F25">
        <v>1</v>
      </c>
      <c r="G25">
        <v>1080</v>
      </c>
      <c r="H25">
        <v>2</v>
      </c>
      <c r="I25" t="s">
        <v>189</v>
      </c>
      <c r="J25" t="s">
        <v>190</v>
      </c>
      <c r="K25" t="s">
        <v>191</v>
      </c>
      <c r="L25">
        <v>1368</v>
      </c>
      <c r="N25">
        <v>1011</v>
      </c>
      <c r="O25" t="s">
        <v>181</v>
      </c>
      <c r="P25" t="s">
        <v>181</v>
      </c>
      <c r="Q25">
        <v>1</v>
      </c>
      <c r="W25">
        <v>0</v>
      </c>
      <c r="X25">
        <v>-613137510</v>
      </c>
      <c r="Y25">
        <f t="shared" si="0"/>
        <v>2.77</v>
      </c>
      <c r="AA25">
        <v>0</v>
      </c>
      <c r="AB25">
        <v>2.42</v>
      </c>
      <c r="AC25">
        <v>0</v>
      </c>
      <c r="AD25">
        <v>0</v>
      </c>
      <c r="AE25">
        <v>0</v>
      </c>
      <c r="AF25">
        <v>2.27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2.77</v>
      </c>
      <c r="AU25" t="s">
        <v>3</v>
      </c>
      <c r="AV25">
        <v>0</v>
      </c>
      <c r="AW25">
        <v>2</v>
      </c>
      <c r="AX25">
        <v>432482990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ROUND(Y25*Source!I43*DO25,9)</f>
        <v>0</v>
      </c>
      <c r="CX25">
        <f>ROUND(Y25*Source!I43,9)</f>
        <v>0.29666700000000001</v>
      </c>
      <c r="CY25">
        <f>AB25</f>
        <v>2.42</v>
      </c>
      <c r="CZ25">
        <f>AF25</f>
        <v>2.27</v>
      </c>
      <c r="DA25">
        <f>AJ25</f>
        <v>1</v>
      </c>
      <c r="DB25">
        <f t="shared" si="1"/>
        <v>6.29</v>
      </c>
      <c r="DC25">
        <f t="shared" si="2"/>
        <v>0</v>
      </c>
      <c r="DD25" t="s">
        <v>3</v>
      </c>
      <c r="DE25" t="s">
        <v>3</v>
      </c>
      <c r="DF25">
        <f t="shared" si="9"/>
        <v>0</v>
      </c>
      <c r="DG25">
        <f t="shared" si="7"/>
        <v>0.67</v>
      </c>
      <c r="DH25">
        <f t="shared" si="8"/>
        <v>0</v>
      </c>
      <c r="DI25">
        <f t="shared" si="6"/>
        <v>0</v>
      </c>
      <c r="DJ25">
        <f>DG25</f>
        <v>0.67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ROW(Source!A43)</f>
        <v>43</v>
      </c>
      <c r="B26">
        <v>432482810</v>
      </c>
      <c r="C26">
        <v>432482973</v>
      </c>
      <c r="D26">
        <v>405915548</v>
      </c>
      <c r="E26">
        <v>1</v>
      </c>
      <c r="F26">
        <v>1</v>
      </c>
      <c r="G26">
        <v>1080</v>
      </c>
      <c r="H26">
        <v>2</v>
      </c>
      <c r="I26" t="s">
        <v>192</v>
      </c>
      <c r="J26" t="s">
        <v>193</v>
      </c>
      <c r="K26" t="s">
        <v>194</v>
      </c>
      <c r="L26">
        <v>1368</v>
      </c>
      <c r="N26">
        <v>1011</v>
      </c>
      <c r="O26" t="s">
        <v>181</v>
      </c>
      <c r="P26" t="s">
        <v>181</v>
      </c>
      <c r="Q26">
        <v>1</v>
      </c>
      <c r="W26">
        <v>0</v>
      </c>
      <c r="X26">
        <v>-1666610636</v>
      </c>
      <c r="Y26">
        <f t="shared" si="0"/>
        <v>2.77</v>
      </c>
      <c r="AA26">
        <v>0</v>
      </c>
      <c r="AB26">
        <v>0.78</v>
      </c>
      <c r="AC26">
        <v>0</v>
      </c>
      <c r="AD26">
        <v>0</v>
      </c>
      <c r="AE26">
        <v>0</v>
      </c>
      <c r="AF26">
        <v>0.73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2.77</v>
      </c>
      <c r="AU26" t="s">
        <v>3</v>
      </c>
      <c r="AV26">
        <v>0</v>
      </c>
      <c r="AW26">
        <v>2</v>
      </c>
      <c r="AX26">
        <v>432482991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ROUND(Y26*Source!I43*DO26,9)</f>
        <v>0</v>
      </c>
      <c r="CX26">
        <f>ROUND(Y26*Source!I43,9)</f>
        <v>0.29666700000000001</v>
      </c>
      <c r="CY26">
        <f>AB26</f>
        <v>0.78</v>
      </c>
      <c r="CZ26">
        <f>AF26</f>
        <v>0.73</v>
      </c>
      <c r="DA26">
        <f>AJ26</f>
        <v>1</v>
      </c>
      <c r="DB26">
        <f t="shared" si="1"/>
        <v>2.02</v>
      </c>
      <c r="DC26">
        <f t="shared" si="2"/>
        <v>0</v>
      </c>
      <c r="DD26" t="s">
        <v>3</v>
      </c>
      <c r="DE26" t="s">
        <v>3</v>
      </c>
      <c r="DF26">
        <f t="shared" si="9"/>
        <v>0</v>
      </c>
      <c r="DG26">
        <f t="shared" si="7"/>
        <v>0.22</v>
      </c>
      <c r="DH26">
        <f t="shared" si="8"/>
        <v>0</v>
      </c>
      <c r="DI26">
        <f t="shared" si="6"/>
        <v>0</v>
      </c>
      <c r="DJ26">
        <f>DG26</f>
        <v>0.22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ROW(Source!A43)</f>
        <v>43</v>
      </c>
      <c r="B27">
        <v>432482810</v>
      </c>
      <c r="C27">
        <v>432482973</v>
      </c>
      <c r="D27">
        <v>405885119</v>
      </c>
      <c r="E27">
        <v>1</v>
      </c>
      <c r="F27">
        <v>1</v>
      </c>
      <c r="G27">
        <v>1080</v>
      </c>
      <c r="H27">
        <v>3</v>
      </c>
      <c r="I27" t="s">
        <v>195</v>
      </c>
      <c r="J27" t="s">
        <v>196</v>
      </c>
      <c r="K27" t="s">
        <v>197</v>
      </c>
      <c r="L27">
        <v>1348</v>
      </c>
      <c r="N27">
        <v>1009</v>
      </c>
      <c r="O27" t="s">
        <v>198</v>
      </c>
      <c r="P27" t="s">
        <v>198</v>
      </c>
      <c r="Q27">
        <v>1000</v>
      </c>
      <c r="W27">
        <v>0</v>
      </c>
      <c r="X27">
        <v>1286623552</v>
      </c>
      <c r="Y27">
        <f t="shared" si="0"/>
        <v>1E-3</v>
      </c>
      <c r="AA27">
        <v>7832.98</v>
      </c>
      <c r="AB27">
        <v>0</v>
      </c>
      <c r="AC27">
        <v>0</v>
      </c>
      <c r="AD27">
        <v>0</v>
      </c>
      <c r="AE27">
        <v>7246.05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1E-3</v>
      </c>
      <c r="AU27" t="s">
        <v>3</v>
      </c>
      <c r="AV27">
        <v>0</v>
      </c>
      <c r="AW27">
        <v>2</v>
      </c>
      <c r="AX27">
        <v>432482992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ROUND(Y27*Source!I43,9)</f>
        <v>1.071E-4</v>
      </c>
      <c r="CY27">
        <f t="shared" ref="CY27:CY36" si="10">AA27</f>
        <v>7832.98</v>
      </c>
      <c r="CZ27">
        <f t="shared" ref="CZ27:CZ36" si="11">AE27</f>
        <v>7246.05</v>
      </c>
      <c r="DA27">
        <f t="shared" ref="DA27:DA36" si="12">AI27</f>
        <v>1</v>
      </c>
      <c r="DB27">
        <f t="shared" si="1"/>
        <v>7.25</v>
      </c>
      <c r="DC27">
        <f t="shared" si="2"/>
        <v>0</v>
      </c>
      <c r="DD27" t="s">
        <v>3</v>
      </c>
      <c r="DE27" t="s">
        <v>3</v>
      </c>
      <c r="DF27">
        <f t="shared" si="9"/>
        <v>0.78</v>
      </c>
      <c r="DG27">
        <f t="shared" si="7"/>
        <v>0</v>
      </c>
      <c r="DH27">
        <f t="shared" si="8"/>
        <v>0</v>
      </c>
      <c r="DI27">
        <f t="shared" si="6"/>
        <v>0</v>
      </c>
      <c r="DJ27">
        <f t="shared" ref="DJ27:DJ36" si="13">DF27</f>
        <v>0.78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ROW(Source!A43)</f>
        <v>43</v>
      </c>
      <c r="B28">
        <v>432482810</v>
      </c>
      <c r="C28">
        <v>432482973</v>
      </c>
      <c r="D28">
        <v>405885136</v>
      </c>
      <c r="E28">
        <v>1</v>
      </c>
      <c r="F28">
        <v>1</v>
      </c>
      <c r="G28">
        <v>1080</v>
      </c>
      <c r="H28">
        <v>3</v>
      </c>
      <c r="I28" t="s">
        <v>199</v>
      </c>
      <c r="J28" t="s">
        <v>200</v>
      </c>
      <c r="K28" t="s">
        <v>201</v>
      </c>
      <c r="L28">
        <v>1348</v>
      </c>
      <c r="N28">
        <v>1009</v>
      </c>
      <c r="O28" t="s">
        <v>198</v>
      </c>
      <c r="P28" t="s">
        <v>198</v>
      </c>
      <c r="Q28">
        <v>1000</v>
      </c>
      <c r="W28">
        <v>0</v>
      </c>
      <c r="X28">
        <v>-1046938798</v>
      </c>
      <c r="Y28">
        <f t="shared" si="0"/>
        <v>0.01</v>
      </c>
      <c r="AA28">
        <v>10641.7</v>
      </c>
      <c r="AB28">
        <v>0</v>
      </c>
      <c r="AC28">
        <v>0</v>
      </c>
      <c r="AD28">
        <v>0</v>
      </c>
      <c r="AE28">
        <v>9844.31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0.01</v>
      </c>
      <c r="AU28" t="s">
        <v>3</v>
      </c>
      <c r="AV28">
        <v>0</v>
      </c>
      <c r="AW28">
        <v>2</v>
      </c>
      <c r="AX28">
        <v>432482993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ROUND(Y28*Source!I43,9)</f>
        <v>1.0709999999999999E-3</v>
      </c>
      <c r="CY28">
        <f t="shared" si="10"/>
        <v>10641.7</v>
      </c>
      <c r="CZ28">
        <f t="shared" si="11"/>
        <v>9844.31</v>
      </c>
      <c r="DA28">
        <f t="shared" si="12"/>
        <v>1</v>
      </c>
      <c r="DB28">
        <f t="shared" si="1"/>
        <v>98.44</v>
      </c>
      <c r="DC28">
        <f t="shared" si="2"/>
        <v>0</v>
      </c>
      <c r="DD28" t="s">
        <v>3</v>
      </c>
      <c r="DE28" t="s">
        <v>3</v>
      </c>
      <c r="DF28">
        <f t="shared" si="9"/>
        <v>10.54</v>
      </c>
      <c r="DG28">
        <f t="shared" si="7"/>
        <v>0</v>
      </c>
      <c r="DH28">
        <f t="shared" si="8"/>
        <v>0</v>
      </c>
      <c r="DI28">
        <f t="shared" si="6"/>
        <v>0</v>
      </c>
      <c r="DJ28">
        <f t="shared" si="13"/>
        <v>10.54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ROW(Source!A43)</f>
        <v>43</v>
      </c>
      <c r="B29">
        <v>432482810</v>
      </c>
      <c r="C29">
        <v>432482973</v>
      </c>
      <c r="D29">
        <v>405884718</v>
      </c>
      <c r="E29">
        <v>1</v>
      </c>
      <c r="F29">
        <v>1</v>
      </c>
      <c r="G29">
        <v>1080</v>
      </c>
      <c r="H29">
        <v>3</v>
      </c>
      <c r="I29" t="s">
        <v>202</v>
      </c>
      <c r="J29" t="s">
        <v>203</v>
      </c>
      <c r="K29" t="s">
        <v>204</v>
      </c>
      <c r="L29">
        <v>1348</v>
      </c>
      <c r="N29">
        <v>1009</v>
      </c>
      <c r="O29" t="s">
        <v>198</v>
      </c>
      <c r="P29" t="s">
        <v>198</v>
      </c>
      <c r="Q29">
        <v>1000</v>
      </c>
      <c r="W29">
        <v>0</v>
      </c>
      <c r="X29">
        <v>356473523</v>
      </c>
      <c r="Y29">
        <f t="shared" si="0"/>
        <v>2.5000000000000001E-4</v>
      </c>
      <c r="AA29">
        <v>17528.240000000002</v>
      </c>
      <c r="AB29">
        <v>0</v>
      </c>
      <c r="AC29">
        <v>0</v>
      </c>
      <c r="AD29">
        <v>0</v>
      </c>
      <c r="AE29">
        <v>16214.84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2.5000000000000001E-4</v>
      </c>
      <c r="AU29" t="s">
        <v>3</v>
      </c>
      <c r="AV29">
        <v>0</v>
      </c>
      <c r="AW29">
        <v>2</v>
      </c>
      <c r="AX29">
        <v>432482994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ROUND(Y29*Source!I43,9)</f>
        <v>2.6775E-5</v>
      </c>
      <c r="CY29">
        <f t="shared" si="10"/>
        <v>17528.240000000002</v>
      </c>
      <c r="CZ29">
        <f t="shared" si="11"/>
        <v>16214.84</v>
      </c>
      <c r="DA29">
        <f t="shared" si="12"/>
        <v>1</v>
      </c>
      <c r="DB29">
        <f t="shared" si="1"/>
        <v>4.05</v>
      </c>
      <c r="DC29">
        <f t="shared" si="2"/>
        <v>0</v>
      </c>
      <c r="DD29" t="s">
        <v>3</v>
      </c>
      <c r="DE29" t="s">
        <v>3</v>
      </c>
      <c r="DF29">
        <f t="shared" si="9"/>
        <v>0.43</v>
      </c>
      <c r="DG29">
        <f t="shared" si="7"/>
        <v>0</v>
      </c>
      <c r="DH29">
        <f t="shared" si="8"/>
        <v>0</v>
      </c>
      <c r="DI29">
        <f t="shared" si="6"/>
        <v>0</v>
      </c>
      <c r="DJ29">
        <f t="shared" si="13"/>
        <v>0.43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ROW(Source!A43)</f>
        <v>43</v>
      </c>
      <c r="B30">
        <v>432482810</v>
      </c>
      <c r="C30">
        <v>432482973</v>
      </c>
      <c r="D30">
        <v>405884725</v>
      </c>
      <c r="E30">
        <v>1</v>
      </c>
      <c r="F30">
        <v>1</v>
      </c>
      <c r="G30">
        <v>1080</v>
      </c>
      <c r="H30">
        <v>3</v>
      </c>
      <c r="I30" t="s">
        <v>205</v>
      </c>
      <c r="J30" t="s">
        <v>206</v>
      </c>
      <c r="K30" t="s">
        <v>207</v>
      </c>
      <c r="L30">
        <v>1348</v>
      </c>
      <c r="N30">
        <v>1009</v>
      </c>
      <c r="O30" t="s">
        <v>198</v>
      </c>
      <c r="P30" t="s">
        <v>198</v>
      </c>
      <c r="Q30">
        <v>1000</v>
      </c>
      <c r="W30">
        <v>0</v>
      </c>
      <c r="X30">
        <v>-1496526477</v>
      </c>
      <c r="Y30">
        <f t="shared" si="0"/>
        <v>6.0000000000000002E-5</v>
      </c>
      <c r="AA30">
        <v>12143.54</v>
      </c>
      <c r="AB30">
        <v>0</v>
      </c>
      <c r="AC30">
        <v>0</v>
      </c>
      <c r="AD30">
        <v>0</v>
      </c>
      <c r="AE30">
        <v>11233.62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6.0000000000000002E-5</v>
      </c>
      <c r="AU30" t="s">
        <v>3</v>
      </c>
      <c r="AV30">
        <v>0</v>
      </c>
      <c r="AW30">
        <v>2</v>
      </c>
      <c r="AX30">
        <v>432482995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ROUND(Y30*Source!I43,9)</f>
        <v>6.426E-6</v>
      </c>
      <c r="CY30">
        <f t="shared" si="10"/>
        <v>12143.54</v>
      </c>
      <c r="CZ30">
        <f t="shared" si="11"/>
        <v>11233.62</v>
      </c>
      <c r="DA30">
        <f t="shared" si="12"/>
        <v>1</v>
      </c>
      <c r="DB30">
        <f t="shared" si="1"/>
        <v>0.67</v>
      </c>
      <c r="DC30">
        <f t="shared" si="2"/>
        <v>0</v>
      </c>
      <c r="DD30" t="s">
        <v>3</v>
      </c>
      <c r="DE30" t="s">
        <v>3</v>
      </c>
      <c r="DF30">
        <f t="shared" si="9"/>
        <v>7.0000000000000007E-2</v>
      </c>
      <c r="DG30">
        <f t="shared" si="7"/>
        <v>0</v>
      </c>
      <c r="DH30">
        <f t="shared" si="8"/>
        <v>0</v>
      </c>
      <c r="DI30">
        <f t="shared" si="6"/>
        <v>0</v>
      </c>
      <c r="DJ30">
        <f t="shared" si="13"/>
        <v>7.0000000000000007E-2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ROW(Source!A43)</f>
        <v>43</v>
      </c>
      <c r="B31">
        <v>432482810</v>
      </c>
      <c r="C31">
        <v>432482973</v>
      </c>
      <c r="D31">
        <v>405891236</v>
      </c>
      <c r="E31">
        <v>1</v>
      </c>
      <c r="F31">
        <v>1</v>
      </c>
      <c r="G31">
        <v>1080</v>
      </c>
      <c r="H31">
        <v>3</v>
      </c>
      <c r="I31" t="s">
        <v>208</v>
      </c>
      <c r="J31" t="s">
        <v>209</v>
      </c>
      <c r="K31" t="s">
        <v>210</v>
      </c>
      <c r="L31">
        <v>1346</v>
      </c>
      <c r="N31">
        <v>1009</v>
      </c>
      <c r="O31" t="s">
        <v>211</v>
      </c>
      <c r="P31" t="s">
        <v>211</v>
      </c>
      <c r="Q31">
        <v>1</v>
      </c>
      <c r="W31">
        <v>0</v>
      </c>
      <c r="X31">
        <v>1537936782</v>
      </c>
      <c r="Y31">
        <f t="shared" si="0"/>
        <v>0.8</v>
      </c>
      <c r="AA31">
        <v>27.89</v>
      </c>
      <c r="AB31">
        <v>0</v>
      </c>
      <c r="AC31">
        <v>0</v>
      </c>
      <c r="AD31">
        <v>0</v>
      </c>
      <c r="AE31">
        <v>25.8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0.8</v>
      </c>
      <c r="AU31" t="s">
        <v>3</v>
      </c>
      <c r="AV31">
        <v>0</v>
      </c>
      <c r="AW31">
        <v>2</v>
      </c>
      <c r="AX31">
        <v>432482996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ROUND(Y31*Source!I43,9)</f>
        <v>8.5680000000000006E-2</v>
      </c>
      <c r="CY31">
        <f t="shared" si="10"/>
        <v>27.89</v>
      </c>
      <c r="CZ31">
        <f t="shared" si="11"/>
        <v>25.8</v>
      </c>
      <c r="DA31">
        <f t="shared" si="12"/>
        <v>1</v>
      </c>
      <c r="DB31">
        <f t="shared" si="1"/>
        <v>20.64</v>
      </c>
      <c r="DC31">
        <f t="shared" si="2"/>
        <v>0</v>
      </c>
      <c r="DD31" t="s">
        <v>3</v>
      </c>
      <c r="DE31" t="s">
        <v>3</v>
      </c>
      <c r="DF31">
        <f t="shared" si="9"/>
        <v>2.21</v>
      </c>
      <c r="DG31">
        <f t="shared" si="7"/>
        <v>0</v>
      </c>
      <c r="DH31">
        <f t="shared" si="8"/>
        <v>0</v>
      </c>
      <c r="DI31">
        <f t="shared" si="6"/>
        <v>0</v>
      </c>
      <c r="DJ31">
        <f t="shared" si="13"/>
        <v>2.21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ROW(Source!A43)</f>
        <v>43</v>
      </c>
      <c r="B32">
        <v>432482810</v>
      </c>
      <c r="C32">
        <v>432482973</v>
      </c>
      <c r="D32">
        <v>405885027</v>
      </c>
      <c r="E32">
        <v>1</v>
      </c>
      <c r="F32">
        <v>1</v>
      </c>
      <c r="G32">
        <v>1080</v>
      </c>
      <c r="H32">
        <v>3</v>
      </c>
      <c r="I32" t="s">
        <v>212</v>
      </c>
      <c r="J32" t="s">
        <v>213</v>
      </c>
      <c r="K32" t="s">
        <v>214</v>
      </c>
      <c r="L32">
        <v>1348</v>
      </c>
      <c r="N32">
        <v>1009</v>
      </c>
      <c r="O32" t="s">
        <v>198</v>
      </c>
      <c r="P32" t="s">
        <v>198</v>
      </c>
      <c r="Q32">
        <v>1000</v>
      </c>
      <c r="W32">
        <v>0</v>
      </c>
      <c r="X32">
        <v>-1942970469</v>
      </c>
      <c r="Y32">
        <f t="shared" si="0"/>
        <v>4.0000000000000003E-5</v>
      </c>
      <c r="AA32">
        <v>8619.5400000000009</v>
      </c>
      <c r="AB32">
        <v>0</v>
      </c>
      <c r="AC32">
        <v>0</v>
      </c>
      <c r="AD32">
        <v>0</v>
      </c>
      <c r="AE32">
        <v>7973.67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4.0000000000000003E-5</v>
      </c>
      <c r="AU32" t="s">
        <v>3</v>
      </c>
      <c r="AV32">
        <v>0</v>
      </c>
      <c r="AW32">
        <v>2</v>
      </c>
      <c r="AX32">
        <v>432482997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ROUND(Y32*Source!I43,9)</f>
        <v>4.284E-6</v>
      </c>
      <c r="CY32">
        <f t="shared" si="10"/>
        <v>8619.5400000000009</v>
      </c>
      <c r="CZ32">
        <f t="shared" si="11"/>
        <v>7973.67</v>
      </c>
      <c r="DA32">
        <f t="shared" si="12"/>
        <v>1</v>
      </c>
      <c r="DB32">
        <f t="shared" si="1"/>
        <v>0.32</v>
      </c>
      <c r="DC32">
        <f t="shared" si="2"/>
        <v>0</v>
      </c>
      <c r="DD32" t="s">
        <v>3</v>
      </c>
      <c r="DE32" t="s">
        <v>3</v>
      </c>
      <c r="DF32">
        <f t="shared" si="9"/>
        <v>0.03</v>
      </c>
      <c r="DG32">
        <f t="shared" si="7"/>
        <v>0</v>
      </c>
      <c r="DH32">
        <f t="shared" si="8"/>
        <v>0</v>
      </c>
      <c r="DI32">
        <f t="shared" si="6"/>
        <v>0</v>
      </c>
      <c r="DJ32">
        <f t="shared" si="13"/>
        <v>0.03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ROW(Source!A43)</f>
        <v>43</v>
      </c>
      <c r="B33">
        <v>432482810</v>
      </c>
      <c r="C33">
        <v>432482973</v>
      </c>
      <c r="D33">
        <v>405908280</v>
      </c>
      <c r="E33">
        <v>1</v>
      </c>
      <c r="F33">
        <v>1</v>
      </c>
      <c r="G33">
        <v>1080</v>
      </c>
      <c r="H33">
        <v>3</v>
      </c>
      <c r="I33" t="s">
        <v>215</v>
      </c>
      <c r="J33" t="s">
        <v>216</v>
      </c>
      <c r="K33" t="s">
        <v>217</v>
      </c>
      <c r="L33">
        <v>1356</v>
      </c>
      <c r="N33">
        <v>1010</v>
      </c>
      <c r="O33" t="s">
        <v>218</v>
      </c>
      <c r="P33" t="s">
        <v>218</v>
      </c>
      <c r="Q33">
        <v>1000</v>
      </c>
      <c r="W33">
        <v>0</v>
      </c>
      <c r="X33">
        <v>-1221558404</v>
      </c>
      <c r="Y33">
        <f t="shared" ref="Y33:Y56" si="14">AT33</f>
        <v>4.1000000000000003E-3</v>
      </c>
      <c r="AA33">
        <v>245.02</v>
      </c>
      <c r="AB33">
        <v>0</v>
      </c>
      <c r="AC33">
        <v>0</v>
      </c>
      <c r="AD33">
        <v>0</v>
      </c>
      <c r="AE33">
        <v>226.66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4.1000000000000003E-3</v>
      </c>
      <c r="AU33" t="s">
        <v>3</v>
      </c>
      <c r="AV33">
        <v>0</v>
      </c>
      <c r="AW33">
        <v>2</v>
      </c>
      <c r="AX33">
        <v>432482998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ROUND(Y33*Source!I43,9)</f>
        <v>4.3910999999999999E-4</v>
      </c>
      <c r="CY33">
        <f t="shared" si="10"/>
        <v>245.02</v>
      </c>
      <c r="CZ33">
        <f t="shared" si="11"/>
        <v>226.66</v>
      </c>
      <c r="DA33">
        <f t="shared" si="12"/>
        <v>1</v>
      </c>
      <c r="DB33">
        <f t="shared" ref="DB33:DB56" si="15">ROUND(ROUND(AT33*CZ33,2),6)</f>
        <v>0.93</v>
      </c>
      <c r="DC33">
        <f t="shared" ref="DC33:DC56" si="16">ROUND(ROUND(AT33*AG33,2),6)</f>
        <v>0</v>
      </c>
      <c r="DD33" t="s">
        <v>3</v>
      </c>
      <c r="DE33" t="s">
        <v>3</v>
      </c>
      <c r="DF33">
        <f t="shared" si="9"/>
        <v>0.1</v>
      </c>
      <c r="DG33">
        <f t="shared" si="7"/>
        <v>0</v>
      </c>
      <c r="DH33">
        <f t="shared" si="8"/>
        <v>0</v>
      </c>
      <c r="DI33">
        <f t="shared" ref="DI33:DI56" si="17">ROUND(ROUND(AH33,2)*CX33,2)</f>
        <v>0</v>
      </c>
      <c r="DJ33">
        <f t="shared" si="13"/>
        <v>0.1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ROW(Source!A43)</f>
        <v>43</v>
      </c>
      <c r="B34">
        <v>432482810</v>
      </c>
      <c r="C34">
        <v>432482973</v>
      </c>
      <c r="D34">
        <v>405907941</v>
      </c>
      <c r="E34">
        <v>1</v>
      </c>
      <c r="F34">
        <v>1</v>
      </c>
      <c r="G34">
        <v>1080</v>
      </c>
      <c r="H34">
        <v>3</v>
      </c>
      <c r="I34" t="s">
        <v>219</v>
      </c>
      <c r="J34" t="s">
        <v>220</v>
      </c>
      <c r="K34" t="s">
        <v>221</v>
      </c>
      <c r="L34">
        <v>1301</v>
      </c>
      <c r="N34">
        <v>1003</v>
      </c>
      <c r="O34" t="s">
        <v>64</v>
      </c>
      <c r="P34" t="s">
        <v>64</v>
      </c>
      <c r="Q34">
        <v>1</v>
      </c>
      <c r="W34">
        <v>0</v>
      </c>
      <c r="X34">
        <v>-949506742</v>
      </c>
      <c r="Y34">
        <f t="shared" si="14"/>
        <v>0.96</v>
      </c>
      <c r="AA34">
        <v>0.76</v>
      </c>
      <c r="AB34">
        <v>0</v>
      </c>
      <c r="AC34">
        <v>0</v>
      </c>
      <c r="AD34">
        <v>0</v>
      </c>
      <c r="AE34">
        <v>0.7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0.96</v>
      </c>
      <c r="AU34" t="s">
        <v>3</v>
      </c>
      <c r="AV34">
        <v>0</v>
      </c>
      <c r="AW34">
        <v>2</v>
      </c>
      <c r="AX34">
        <v>432482999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ROUND(Y34*Source!I43,9)</f>
        <v>0.102816</v>
      </c>
      <c r="CY34">
        <f t="shared" si="10"/>
        <v>0.76</v>
      </c>
      <c r="CZ34">
        <f t="shared" si="11"/>
        <v>0.7</v>
      </c>
      <c r="DA34">
        <f t="shared" si="12"/>
        <v>1</v>
      </c>
      <c r="DB34">
        <f t="shared" si="15"/>
        <v>0.67</v>
      </c>
      <c r="DC34">
        <f t="shared" si="16"/>
        <v>0</v>
      </c>
      <c r="DD34" t="s">
        <v>3</v>
      </c>
      <c r="DE34" t="s">
        <v>3</v>
      </c>
      <c r="DF34">
        <f t="shared" si="9"/>
        <v>7.0000000000000007E-2</v>
      </c>
      <c r="DG34">
        <f t="shared" si="7"/>
        <v>0</v>
      </c>
      <c r="DH34">
        <f t="shared" si="8"/>
        <v>0</v>
      </c>
      <c r="DI34">
        <f t="shared" si="17"/>
        <v>0</v>
      </c>
      <c r="DJ34">
        <f t="shared" si="13"/>
        <v>7.0000000000000007E-2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ROW(Source!A43)</f>
        <v>43</v>
      </c>
      <c r="B35">
        <v>432482810</v>
      </c>
      <c r="C35">
        <v>432482973</v>
      </c>
      <c r="D35">
        <v>405907943</v>
      </c>
      <c r="E35">
        <v>1</v>
      </c>
      <c r="F35">
        <v>1</v>
      </c>
      <c r="G35">
        <v>1080</v>
      </c>
      <c r="H35">
        <v>3</v>
      </c>
      <c r="I35" t="s">
        <v>222</v>
      </c>
      <c r="J35" t="s">
        <v>223</v>
      </c>
      <c r="K35" t="s">
        <v>224</v>
      </c>
      <c r="L35">
        <v>1356</v>
      </c>
      <c r="N35">
        <v>1010</v>
      </c>
      <c r="O35" t="s">
        <v>218</v>
      </c>
      <c r="P35" t="s">
        <v>218</v>
      </c>
      <c r="Q35">
        <v>1000</v>
      </c>
      <c r="W35">
        <v>0</v>
      </c>
      <c r="X35">
        <v>-510359138</v>
      </c>
      <c r="Y35">
        <f t="shared" si="14"/>
        <v>8.3199999999999993E-3</v>
      </c>
      <c r="AA35">
        <v>6.96</v>
      </c>
      <c r="AB35">
        <v>0</v>
      </c>
      <c r="AC35">
        <v>0</v>
      </c>
      <c r="AD35">
        <v>0</v>
      </c>
      <c r="AE35">
        <v>6.44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8.3199999999999993E-3</v>
      </c>
      <c r="AU35" t="s">
        <v>3</v>
      </c>
      <c r="AV35">
        <v>0</v>
      </c>
      <c r="AW35">
        <v>2</v>
      </c>
      <c r="AX35">
        <v>432483000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ROUND(Y35*Source!I43,9)</f>
        <v>8.9107200000000002E-4</v>
      </c>
      <c r="CY35">
        <f t="shared" si="10"/>
        <v>6.96</v>
      </c>
      <c r="CZ35">
        <f t="shared" si="11"/>
        <v>6.44</v>
      </c>
      <c r="DA35">
        <f t="shared" si="12"/>
        <v>1</v>
      </c>
      <c r="DB35">
        <f t="shared" si="15"/>
        <v>0.05</v>
      </c>
      <c r="DC35">
        <f t="shared" si="16"/>
        <v>0</v>
      </c>
      <c r="DD35" t="s">
        <v>3</v>
      </c>
      <c r="DE35" t="s">
        <v>3</v>
      </c>
      <c r="DF35">
        <f t="shared" si="9"/>
        <v>0.01</v>
      </c>
      <c r="DG35">
        <f t="shared" si="7"/>
        <v>0</v>
      </c>
      <c r="DH35">
        <f t="shared" si="8"/>
        <v>0</v>
      </c>
      <c r="DI35">
        <f t="shared" si="17"/>
        <v>0</v>
      </c>
      <c r="DJ35">
        <f t="shared" si="13"/>
        <v>0.01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ROW(Source!A43)</f>
        <v>43</v>
      </c>
      <c r="B36">
        <v>432482810</v>
      </c>
      <c r="C36">
        <v>432482973</v>
      </c>
      <c r="D36">
        <v>0</v>
      </c>
      <c r="E36">
        <v>0</v>
      </c>
      <c r="F36">
        <v>1</v>
      </c>
      <c r="G36">
        <v>1080</v>
      </c>
      <c r="H36">
        <v>3</v>
      </c>
      <c r="I36" t="s">
        <v>62</v>
      </c>
      <c r="J36" t="s">
        <v>3</v>
      </c>
      <c r="K36" t="s">
        <v>63</v>
      </c>
      <c r="L36">
        <v>1301</v>
      </c>
      <c r="N36">
        <v>1003</v>
      </c>
      <c r="O36" t="s">
        <v>64</v>
      </c>
      <c r="P36" t="s">
        <v>64</v>
      </c>
      <c r="Q36">
        <v>1</v>
      </c>
      <c r="W36">
        <v>0</v>
      </c>
      <c r="X36">
        <v>694627789</v>
      </c>
      <c r="Y36">
        <f t="shared" si="14"/>
        <v>101.98358399999999</v>
      </c>
      <c r="AA36">
        <v>81.06</v>
      </c>
      <c r="AB36">
        <v>0</v>
      </c>
      <c r="AC36">
        <v>0</v>
      </c>
      <c r="AD36">
        <v>0</v>
      </c>
      <c r="AE36">
        <v>74.989999999999995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3</v>
      </c>
      <c r="AT36">
        <v>101.98358399999999</v>
      </c>
      <c r="AU36" t="s">
        <v>3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ROUND(Y36*Source!I43,9)</f>
        <v>10.922441846</v>
      </c>
      <c r="CY36">
        <f t="shared" si="10"/>
        <v>81.06</v>
      </c>
      <c r="CZ36">
        <f t="shared" si="11"/>
        <v>74.989999999999995</v>
      </c>
      <c r="DA36">
        <f t="shared" si="12"/>
        <v>1</v>
      </c>
      <c r="DB36">
        <f t="shared" si="15"/>
        <v>7647.75</v>
      </c>
      <c r="DC36">
        <f t="shared" si="16"/>
        <v>0</v>
      </c>
      <c r="DD36" t="s">
        <v>3</v>
      </c>
      <c r="DE36" t="s">
        <v>3</v>
      </c>
      <c r="DF36">
        <f t="shared" si="9"/>
        <v>819.07</v>
      </c>
      <c r="DG36">
        <f t="shared" si="7"/>
        <v>0</v>
      </c>
      <c r="DH36">
        <f t="shared" si="8"/>
        <v>0</v>
      </c>
      <c r="DI36">
        <f t="shared" si="17"/>
        <v>0</v>
      </c>
      <c r="DJ36">
        <f t="shared" si="13"/>
        <v>819.07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ROW(Source!A44)</f>
        <v>44</v>
      </c>
      <c r="B37">
        <v>432482812</v>
      </c>
      <c r="C37">
        <v>432482973</v>
      </c>
      <c r="D37">
        <v>405844724</v>
      </c>
      <c r="E37">
        <v>1080</v>
      </c>
      <c r="F37">
        <v>1</v>
      </c>
      <c r="G37">
        <v>1080</v>
      </c>
      <c r="H37">
        <v>1</v>
      </c>
      <c r="I37" t="s">
        <v>175</v>
      </c>
      <c r="J37" t="s">
        <v>3</v>
      </c>
      <c r="K37" t="s">
        <v>176</v>
      </c>
      <c r="L37">
        <v>1191</v>
      </c>
      <c r="N37">
        <v>1013</v>
      </c>
      <c r="O37" t="s">
        <v>177</v>
      </c>
      <c r="P37" t="s">
        <v>177</v>
      </c>
      <c r="Q37">
        <v>1</v>
      </c>
      <c r="W37">
        <v>0</v>
      </c>
      <c r="X37">
        <v>476480486</v>
      </c>
      <c r="Y37">
        <f t="shared" si="14"/>
        <v>11.8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5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11.8</v>
      </c>
      <c r="AU37" t="s">
        <v>3</v>
      </c>
      <c r="AV37">
        <v>1</v>
      </c>
      <c r="AW37">
        <v>2</v>
      </c>
      <c r="AX37">
        <v>432482988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ROUND(AT37*Source!I44*AH37*AL37,2)</f>
        <v>0</v>
      </c>
      <c r="CV37">
        <f>ROUND(Y37*Source!I44,9)</f>
        <v>1.2637799999999999</v>
      </c>
      <c r="CW37">
        <v>0</v>
      </c>
      <c r="CX37">
        <f>ROUND(Y37*Source!I44,9)</f>
        <v>1.2637799999999999</v>
      </c>
      <c r="CY37">
        <f>AD37</f>
        <v>0</v>
      </c>
      <c r="CZ37">
        <f>AH37</f>
        <v>0</v>
      </c>
      <c r="DA37">
        <f>AL37</f>
        <v>1</v>
      </c>
      <c r="DB37">
        <f t="shared" si="15"/>
        <v>0</v>
      </c>
      <c r="DC37">
        <f t="shared" si="16"/>
        <v>0</v>
      </c>
      <c r="DD37" t="s">
        <v>3</v>
      </c>
      <c r="DE37" t="s">
        <v>3</v>
      </c>
      <c r="DF37">
        <f t="shared" si="9"/>
        <v>0</v>
      </c>
      <c r="DG37">
        <f t="shared" si="7"/>
        <v>0</v>
      </c>
      <c r="DH37">
        <f t="shared" si="8"/>
        <v>0</v>
      </c>
      <c r="DI37">
        <f t="shared" si="17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ROW(Source!A44)</f>
        <v>44</v>
      </c>
      <c r="B38">
        <v>432482812</v>
      </c>
      <c r="C38">
        <v>432482973</v>
      </c>
      <c r="D38">
        <v>405916219</v>
      </c>
      <c r="E38">
        <v>1</v>
      </c>
      <c r="F38">
        <v>1</v>
      </c>
      <c r="G38">
        <v>1080</v>
      </c>
      <c r="H38">
        <v>2</v>
      </c>
      <c r="I38" t="s">
        <v>186</v>
      </c>
      <c r="J38" t="s">
        <v>187</v>
      </c>
      <c r="K38" t="s">
        <v>188</v>
      </c>
      <c r="L38">
        <v>1368</v>
      </c>
      <c r="N38">
        <v>1011</v>
      </c>
      <c r="O38" t="s">
        <v>181</v>
      </c>
      <c r="P38" t="s">
        <v>181</v>
      </c>
      <c r="Q38">
        <v>1</v>
      </c>
      <c r="W38">
        <v>0</v>
      </c>
      <c r="X38">
        <v>-1985943078</v>
      </c>
      <c r="Y38">
        <f t="shared" si="14"/>
        <v>0.51</v>
      </c>
      <c r="AA38">
        <v>0</v>
      </c>
      <c r="AB38">
        <v>1513.56</v>
      </c>
      <c r="AC38">
        <v>758.78</v>
      </c>
      <c r="AD38">
        <v>0</v>
      </c>
      <c r="AE38">
        <v>0</v>
      </c>
      <c r="AF38">
        <v>83.1</v>
      </c>
      <c r="AG38">
        <v>12.62</v>
      </c>
      <c r="AH38">
        <v>0</v>
      </c>
      <c r="AI38">
        <v>1</v>
      </c>
      <c r="AJ38">
        <v>17.07</v>
      </c>
      <c r="AK38">
        <v>56.35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0.51</v>
      </c>
      <c r="AU38" t="s">
        <v>3</v>
      </c>
      <c r="AV38">
        <v>0</v>
      </c>
      <c r="AW38">
        <v>2</v>
      </c>
      <c r="AX38">
        <v>432482989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ROUND(Y38*Source!I44*DO38,9)</f>
        <v>0.68931701999999995</v>
      </c>
      <c r="CX38">
        <f>ROUND(Y38*Source!I44,9)</f>
        <v>5.4621000000000003E-2</v>
      </c>
      <c r="CY38">
        <f>AB38</f>
        <v>1513.56</v>
      </c>
      <c r="CZ38">
        <f>AF38</f>
        <v>83.1</v>
      </c>
      <c r="DA38">
        <f>AJ38</f>
        <v>17.07</v>
      </c>
      <c r="DB38">
        <f t="shared" si="15"/>
        <v>42.38</v>
      </c>
      <c r="DC38">
        <f t="shared" si="16"/>
        <v>6.44</v>
      </c>
      <c r="DD38" t="s">
        <v>3</v>
      </c>
      <c r="DE38" t="s">
        <v>3</v>
      </c>
      <c r="DF38">
        <f t="shared" si="9"/>
        <v>0</v>
      </c>
      <c r="DG38">
        <f>ROUND(ROUND(AF38*AJ38,2)*CX38,2)</f>
        <v>77.48</v>
      </c>
      <c r="DH38">
        <f>ROUND(ROUND(AG38*AK38,2)*CX38,2)</f>
        <v>38.840000000000003</v>
      </c>
      <c r="DI38">
        <f t="shared" si="17"/>
        <v>0</v>
      </c>
      <c r="DJ38">
        <f>DG38</f>
        <v>77.48</v>
      </c>
      <c r="DK38">
        <v>0</v>
      </c>
      <c r="DL38" t="s">
        <v>182</v>
      </c>
      <c r="DM38">
        <v>0</v>
      </c>
      <c r="DN38" t="s">
        <v>177</v>
      </c>
      <c r="DO38">
        <v>12.62</v>
      </c>
    </row>
    <row r="39" spans="1:119" x14ac:dyDescent="0.2">
      <c r="A39">
        <f>ROW(Source!A44)</f>
        <v>44</v>
      </c>
      <c r="B39">
        <v>432482812</v>
      </c>
      <c r="C39">
        <v>432482973</v>
      </c>
      <c r="D39">
        <v>405915538</v>
      </c>
      <c r="E39">
        <v>1</v>
      </c>
      <c r="F39">
        <v>1</v>
      </c>
      <c r="G39">
        <v>1080</v>
      </c>
      <c r="H39">
        <v>2</v>
      </c>
      <c r="I39" t="s">
        <v>189</v>
      </c>
      <c r="J39" t="s">
        <v>190</v>
      </c>
      <c r="K39" t="s">
        <v>191</v>
      </c>
      <c r="L39">
        <v>1368</v>
      </c>
      <c r="N39">
        <v>1011</v>
      </c>
      <c r="O39" t="s">
        <v>181</v>
      </c>
      <c r="P39" t="s">
        <v>181</v>
      </c>
      <c r="Q39">
        <v>1</v>
      </c>
      <c r="W39">
        <v>0</v>
      </c>
      <c r="X39">
        <v>-613137510</v>
      </c>
      <c r="Y39">
        <f t="shared" si="14"/>
        <v>2.77</v>
      </c>
      <c r="AA39">
        <v>0</v>
      </c>
      <c r="AB39">
        <v>24.58</v>
      </c>
      <c r="AC39">
        <v>0</v>
      </c>
      <c r="AD39">
        <v>0</v>
      </c>
      <c r="AE39">
        <v>0</v>
      </c>
      <c r="AF39">
        <v>2.27</v>
      </c>
      <c r="AG39">
        <v>0</v>
      </c>
      <c r="AH39">
        <v>0</v>
      </c>
      <c r="AI39">
        <v>1</v>
      </c>
      <c r="AJ39">
        <v>10.15</v>
      </c>
      <c r="AK39">
        <v>56.35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2.77</v>
      </c>
      <c r="AU39" t="s">
        <v>3</v>
      </c>
      <c r="AV39">
        <v>0</v>
      </c>
      <c r="AW39">
        <v>2</v>
      </c>
      <c r="AX39">
        <v>432482990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ROUND(Y39*Source!I44*DO39,9)</f>
        <v>0</v>
      </c>
      <c r="CX39">
        <f>ROUND(Y39*Source!I44,9)</f>
        <v>0.29666700000000001</v>
      </c>
      <c r="CY39">
        <f>AB39</f>
        <v>24.58</v>
      </c>
      <c r="CZ39">
        <f>AF39</f>
        <v>2.27</v>
      </c>
      <c r="DA39">
        <f>AJ39</f>
        <v>10.15</v>
      </c>
      <c r="DB39">
        <f t="shared" si="15"/>
        <v>6.29</v>
      </c>
      <c r="DC39">
        <f t="shared" si="16"/>
        <v>0</v>
      </c>
      <c r="DD39" t="s">
        <v>3</v>
      </c>
      <c r="DE39" t="s">
        <v>3</v>
      </c>
      <c r="DF39">
        <f t="shared" si="9"/>
        <v>0</v>
      </c>
      <c r="DG39">
        <f>ROUND(ROUND(AF39*AJ39,2)*CX39,2)</f>
        <v>6.84</v>
      </c>
      <c r="DH39">
        <f>ROUND(ROUND(AG39*AK39,2)*CX39,2)</f>
        <v>0</v>
      </c>
      <c r="DI39">
        <f t="shared" si="17"/>
        <v>0</v>
      </c>
      <c r="DJ39">
        <f>DG39</f>
        <v>6.84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ROW(Source!A44)</f>
        <v>44</v>
      </c>
      <c r="B40">
        <v>432482812</v>
      </c>
      <c r="C40">
        <v>432482973</v>
      </c>
      <c r="D40">
        <v>405915548</v>
      </c>
      <c r="E40">
        <v>1</v>
      </c>
      <c r="F40">
        <v>1</v>
      </c>
      <c r="G40">
        <v>1080</v>
      </c>
      <c r="H40">
        <v>2</v>
      </c>
      <c r="I40" t="s">
        <v>192</v>
      </c>
      <c r="J40" t="s">
        <v>193</v>
      </c>
      <c r="K40" t="s">
        <v>194</v>
      </c>
      <c r="L40">
        <v>1368</v>
      </c>
      <c r="N40">
        <v>1011</v>
      </c>
      <c r="O40" t="s">
        <v>181</v>
      </c>
      <c r="P40" t="s">
        <v>181</v>
      </c>
      <c r="Q40">
        <v>1</v>
      </c>
      <c r="W40">
        <v>0</v>
      </c>
      <c r="X40">
        <v>-1666610636</v>
      </c>
      <c r="Y40">
        <f t="shared" si="14"/>
        <v>2.77</v>
      </c>
      <c r="AA40">
        <v>0</v>
      </c>
      <c r="AB40">
        <v>7.24</v>
      </c>
      <c r="AC40">
        <v>0</v>
      </c>
      <c r="AD40">
        <v>0</v>
      </c>
      <c r="AE40">
        <v>0</v>
      </c>
      <c r="AF40">
        <v>0.73</v>
      </c>
      <c r="AG40">
        <v>0</v>
      </c>
      <c r="AH40">
        <v>0</v>
      </c>
      <c r="AI40">
        <v>1</v>
      </c>
      <c r="AJ40">
        <v>9.3000000000000007</v>
      </c>
      <c r="AK40">
        <v>56.35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2.77</v>
      </c>
      <c r="AU40" t="s">
        <v>3</v>
      </c>
      <c r="AV40">
        <v>0</v>
      </c>
      <c r="AW40">
        <v>2</v>
      </c>
      <c r="AX40">
        <v>432482991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ROUND(Y40*Source!I44*DO40,9)</f>
        <v>0</v>
      </c>
      <c r="CX40">
        <f>ROUND(Y40*Source!I44,9)</f>
        <v>0.29666700000000001</v>
      </c>
      <c r="CY40">
        <f>AB40</f>
        <v>7.24</v>
      </c>
      <c r="CZ40">
        <f>AF40</f>
        <v>0.73</v>
      </c>
      <c r="DA40">
        <f>AJ40</f>
        <v>9.3000000000000007</v>
      </c>
      <c r="DB40">
        <f t="shared" si="15"/>
        <v>2.02</v>
      </c>
      <c r="DC40">
        <f t="shared" si="16"/>
        <v>0</v>
      </c>
      <c r="DD40" t="s">
        <v>3</v>
      </c>
      <c r="DE40" t="s">
        <v>3</v>
      </c>
      <c r="DF40">
        <f t="shared" si="9"/>
        <v>0</v>
      </c>
      <c r="DG40">
        <f>ROUND(ROUND(AF40*AJ40,2)*CX40,2)</f>
        <v>2.0099999999999998</v>
      </c>
      <c r="DH40">
        <f>ROUND(ROUND(AG40*AK40,2)*CX40,2)</f>
        <v>0</v>
      </c>
      <c r="DI40">
        <f t="shared" si="17"/>
        <v>0</v>
      </c>
      <c r="DJ40">
        <f>DG40</f>
        <v>2.0099999999999998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ROW(Source!A44)</f>
        <v>44</v>
      </c>
      <c r="B41">
        <v>432482812</v>
      </c>
      <c r="C41">
        <v>432482973</v>
      </c>
      <c r="D41">
        <v>405885119</v>
      </c>
      <c r="E41">
        <v>1</v>
      </c>
      <c r="F41">
        <v>1</v>
      </c>
      <c r="G41">
        <v>1080</v>
      </c>
      <c r="H41">
        <v>3</v>
      </c>
      <c r="I41" t="s">
        <v>195</v>
      </c>
      <c r="J41" t="s">
        <v>196</v>
      </c>
      <c r="K41" t="s">
        <v>197</v>
      </c>
      <c r="L41">
        <v>1348</v>
      </c>
      <c r="N41">
        <v>1009</v>
      </c>
      <c r="O41" t="s">
        <v>198</v>
      </c>
      <c r="P41" t="s">
        <v>198</v>
      </c>
      <c r="Q41">
        <v>1000</v>
      </c>
      <c r="W41">
        <v>0</v>
      </c>
      <c r="X41">
        <v>1286623552</v>
      </c>
      <c r="Y41">
        <f t="shared" si="14"/>
        <v>1E-3</v>
      </c>
      <c r="AA41">
        <v>65562.039999999994</v>
      </c>
      <c r="AB41">
        <v>0</v>
      </c>
      <c r="AC41">
        <v>0</v>
      </c>
      <c r="AD41">
        <v>0</v>
      </c>
      <c r="AE41">
        <v>7246.05</v>
      </c>
      <c r="AF41">
        <v>0</v>
      </c>
      <c r="AG41">
        <v>0</v>
      </c>
      <c r="AH41">
        <v>0</v>
      </c>
      <c r="AI41">
        <v>8.3699999999999992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1E-3</v>
      </c>
      <c r="AU41" t="s">
        <v>3</v>
      </c>
      <c r="AV41">
        <v>0</v>
      </c>
      <c r="AW41">
        <v>2</v>
      </c>
      <c r="AX41">
        <v>432482992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ROUND(Y41*Source!I44,9)</f>
        <v>1.071E-4</v>
      </c>
      <c r="CY41">
        <f t="shared" ref="CY41:CY50" si="18">AA41</f>
        <v>65562.039999999994</v>
      </c>
      <c r="CZ41">
        <f t="shared" ref="CZ41:CZ50" si="19">AE41</f>
        <v>7246.05</v>
      </c>
      <c r="DA41">
        <f t="shared" ref="DA41:DA50" si="20">AI41</f>
        <v>8.3699999999999992</v>
      </c>
      <c r="DB41">
        <f t="shared" si="15"/>
        <v>7.25</v>
      </c>
      <c r="DC41">
        <f t="shared" si="16"/>
        <v>0</v>
      </c>
      <c r="DD41" t="s">
        <v>3</v>
      </c>
      <c r="DE41" t="s">
        <v>3</v>
      </c>
      <c r="DF41">
        <f t="shared" ref="DF41:DF50" si="21">ROUND(ROUND(AE41*AI41,2)*CX41,2)</f>
        <v>6.5</v>
      </c>
      <c r="DG41">
        <f t="shared" ref="DG41:DG54" si="22">ROUND(ROUND(AF41,2)*CX41,2)</f>
        <v>0</v>
      </c>
      <c r="DH41">
        <f t="shared" ref="DH41:DH54" si="23">ROUND(ROUND(AG41,2)*CX41,2)</f>
        <v>0</v>
      </c>
      <c r="DI41">
        <f t="shared" si="17"/>
        <v>0</v>
      </c>
      <c r="DJ41">
        <f t="shared" ref="DJ41:DJ50" si="24">DF41</f>
        <v>6.5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ROW(Source!A44)</f>
        <v>44</v>
      </c>
      <c r="B42">
        <v>432482812</v>
      </c>
      <c r="C42">
        <v>432482973</v>
      </c>
      <c r="D42">
        <v>405885136</v>
      </c>
      <c r="E42">
        <v>1</v>
      </c>
      <c r="F42">
        <v>1</v>
      </c>
      <c r="G42">
        <v>1080</v>
      </c>
      <c r="H42">
        <v>3</v>
      </c>
      <c r="I42" t="s">
        <v>199</v>
      </c>
      <c r="J42" t="s">
        <v>200</v>
      </c>
      <c r="K42" t="s">
        <v>201</v>
      </c>
      <c r="L42">
        <v>1348</v>
      </c>
      <c r="N42">
        <v>1009</v>
      </c>
      <c r="O42" t="s">
        <v>198</v>
      </c>
      <c r="P42" t="s">
        <v>198</v>
      </c>
      <c r="Q42">
        <v>1000</v>
      </c>
      <c r="W42">
        <v>0</v>
      </c>
      <c r="X42">
        <v>-1046938798</v>
      </c>
      <c r="Y42">
        <f t="shared" si="14"/>
        <v>0.01</v>
      </c>
      <c r="AA42">
        <v>51718.66</v>
      </c>
      <c r="AB42">
        <v>0</v>
      </c>
      <c r="AC42">
        <v>0</v>
      </c>
      <c r="AD42">
        <v>0</v>
      </c>
      <c r="AE42">
        <v>9844.31</v>
      </c>
      <c r="AF42">
        <v>0</v>
      </c>
      <c r="AG42">
        <v>0</v>
      </c>
      <c r="AH42">
        <v>0</v>
      </c>
      <c r="AI42">
        <v>4.8600000000000003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0.01</v>
      </c>
      <c r="AU42" t="s">
        <v>3</v>
      </c>
      <c r="AV42">
        <v>0</v>
      </c>
      <c r="AW42">
        <v>2</v>
      </c>
      <c r="AX42">
        <v>432482993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ROUND(Y42*Source!I44,9)</f>
        <v>1.0709999999999999E-3</v>
      </c>
      <c r="CY42">
        <f t="shared" si="18"/>
        <v>51718.66</v>
      </c>
      <c r="CZ42">
        <f t="shared" si="19"/>
        <v>9844.31</v>
      </c>
      <c r="DA42">
        <f t="shared" si="20"/>
        <v>4.8600000000000003</v>
      </c>
      <c r="DB42">
        <f t="shared" si="15"/>
        <v>98.44</v>
      </c>
      <c r="DC42">
        <f t="shared" si="16"/>
        <v>0</v>
      </c>
      <c r="DD42" t="s">
        <v>3</v>
      </c>
      <c r="DE42" t="s">
        <v>3</v>
      </c>
      <c r="DF42">
        <f t="shared" si="21"/>
        <v>51.24</v>
      </c>
      <c r="DG42">
        <f t="shared" si="22"/>
        <v>0</v>
      </c>
      <c r="DH42">
        <f t="shared" si="23"/>
        <v>0</v>
      </c>
      <c r="DI42">
        <f t="shared" si="17"/>
        <v>0</v>
      </c>
      <c r="DJ42">
        <f t="shared" si="24"/>
        <v>51.24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ROW(Source!A44)</f>
        <v>44</v>
      </c>
      <c r="B43">
        <v>432482812</v>
      </c>
      <c r="C43">
        <v>432482973</v>
      </c>
      <c r="D43">
        <v>405884718</v>
      </c>
      <c r="E43">
        <v>1</v>
      </c>
      <c r="F43">
        <v>1</v>
      </c>
      <c r="G43">
        <v>1080</v>
      </c>
      <c r="H43">
        <v>3</v>
      </c>
      <c r="I43" t="s">
        <v>202</v>
      </c>
      <c r="J43" t="s">
        <v>203</v>
      </c>
      <c r="K43" t="s">
        <v>204</v>
      </c>
      <c r="L43">
        <v>1348</v>
      </c>
      <c r="N43">
        <v>1009</v>
      </c>
      <c r="O43" t="s">
        <v>198</v>
      </c>
      <c r="P43" t="s">
        <v>198</v>
      </c>
      <c r="Q43">
        <v>1000</v>
      </c>
      <c r="W43">
        <v>0</v>
      </c>
      <c r="X43">
        <v>356473523</v>
      </c>
      <c r="Y43">
        <f t="shared" si="14"/>
        <v>2.5000000000000001E-4</v>
      </c>
      <c r="AA43">
        <v>60472.44</v>
      </c>
      <c r="AB43">
        <v>0</v>
      </c>
      <c r="AC43">
        <v>0</v>
      </c>
      <c r="AD43">
        <v>0</v>
      </c>
      <c r="AE43">
        <v>16214.84</v>
      </c>
      <c r="AF43">
        <v>0</v>
      </c>
      <c r="AG43">
        <v>0</v>
      </c>
      <c r="AH43">
        <v>0</v>
      </c>
      <c r="AI43">
        <v>3.45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2.5000000000000001E-4</v>
      </c>
      <c r="AU43" t="s">
        <v>3</v>
      </c>
      <c r="AV43">
        <v>0</v>
      </c>
      <c r="AW43">
        <v>2</v>
      </c>
      <c r="AX43">
        <v>432482994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ROUND(Y43*Source!I44,9)</f>
        <v>2.6775E-5</v>
      </c>
      <c r="CY43">
        <f t="shared" si="18"/>
        <v>60472.44</v>
      </c>
      <c r="CZ43">
        <f t="shared" si="19"/>
        <v>16214.84</v>
      </c>
      <c r="DA43">
        <f t="shared" si="20"/>
        <v>3.45</v>
      </c>
      <c r="DB43">
        <f t="shared" si="15"/>
        <v>4.05</v>
      </c>
      <c r="DC43">
        <f t="shared" si="16"/>
        <v>0</v>
      </c>
      <c r="DD43" t="s">
        <v>3</v>
      </c>
      <c r="DE43" t="s">
        <v>3</v>
      </c>
      <c r="DF43">
        <f t="shared" si="21"/>
        <v>1.5</v>
      </c>
      <c r="DG43">
        <f t="shared" si="22"/>
        <v>0</v>
      </c>
      <c r="DH43">
        <f t="shared" si="23"/>
        <v>0</v>
      </c>
      <c r="DI43">
        <f t="shared" si="17"/>
        <v>0</v>
      </c>
      <c r="DJ43">
        <f t="shared" si="24"/>
        <v>1.5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ROW(Source!A44)</f>
        <v>44</v>
      </c>
      <c r="B44">
        <v>432482812</v>
      </c>
      <c r="C44">
        <v>432482973</v>
      </c>
      <c r="D44">
        <v>405884725</v>
      </c>
      <c r="E44">
        <v>1</v>
      </c>
      <c r="F44">
        <v>1</v>
      </c>
      <c r="G44">
        <v>1080</v>
      </c>
      <c r="H44">
        <v>3</v>
      </c>
      <c r="I44" t="s">
        <v>205</v>
      </c>
      <c r="J44" t="s">
        <v>206</v>
      </c>
      <c r="K44" t="s">
        <v>207</v>
      </c>
      <c r="L44">
        <v>1348</v>
      </c>
      <c r="N44">
        <v>1009</v>
      </c>
      <c r="O44" t="s">
        <v>198</v>
      </c>
      <c r="P44" t="s">
        <v>198</v>
      </c>
      <c r="Q44">
        <v>1000</v>
      </c>
      <c r="W44">
        <v>0</v>
      </c>
      <c r="X44">
        <v>-1496526477</v>
      </c>
      <c r="Y44">
        <f t="shared" si="14"/>
        <v>6.0000000000000002E-5</v>
      </c>
      <c r="AA44">
        <v>42866.71</v>
      </c>
      <c r="AB44">
        <v>0</v>
      </c>
      <c r="AC44">
        <v>0</v>
      </c>
      <c r="AD44">
        <v>0</v>
      </c>
      <c r="AE44">
        <v>11233.62</v>
      </c>
      <c r="AF44">
        <v>0</v>
      </c>
      <c r="AG44">
        <v>0</v>
      </c>
      <c r="AH44">
        <v>0</v>
      </c>
      <c r="AI44">
        <v>3.53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6.0000000000000002E-5</v>
      </c>
      <c r="AU44" t="s">
        <v>3</v>
      </c>
      <c r="AV44">
        <v>0</v>
      </c>
      <c r="AW44">
        <v>2</v>
      </c>
      <c r="AX44">
        <v>432482995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ROUND(Y44*Source!I44,9)</f>
        <v>6.426E-6</v>
      </c>
      <c r="CY44">
        <f t="shared" si="18"/>
        <v>42866.71</v>
      </c>
      <c r="CZ44">
        <f t="shared" si="19"/>
        <v>11233.62</v>
      </c>
      <c r="DA44">
        <f t="shared" si="20"/>
        <v>3.53</v>
      </c>
      <c r="DB44">
        <f t="shared" si="15"/>
        <v>0.67</v>
      </c>
      <c r="DC44">
        <f t="shared" si="16"/>
        <v>0</v>
      </c>
      <c r="DD44" t="s">
        <v>3</v>
      </c>
      <c r="DE44" t="s">
        <v>3</v>
      </c>
      <c r="DF44">
        <f t="shared" si="21"/>
        <v>0.25</v>
      </c>
      <c r="DG44">
        <f t="shared" si="22"/>
        <v>0</v>
      </c>
      <c r="DH44">
        <f t="shared" si="23"/>
        <v>0</v>
      </c>
      <c r="DI44">
        <f t="shared" si="17"/>
        <v>0</v>
      </c>
      <c r="DJ44">
        <f t="shared" si="24"/>
        <v>0.25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ROW(Source!A44)</f>
        <v>44</v>
      </c>
      <c r="B45">
        <v>432482812</v>
      </c>
      <c r="C45">
        <v>432482973</v>
      </c>
      <c r="D45">
        <v>405891236</v>
      </c>
      <c r="E45">
        <v>1</v>
      </c>
      <c r="F45">
        <v>1</v>
      </c>
      <c r="G45">
        <v>1080</v>
      </c>
      <c r="H45">
        <v>3</v>
      </c>
      <c r="I45" t="s">
        <v>208</v>
      </c>
      <c r="J45" t="s">
        <v>209</v>
      </c>
      <c r="K45" t="s">
        <v>210</v>
      </c>
      <c r="L45">
        <v>1346</v>
      </c>
      <c r="N45">
        <v>1009</v>
      </c>
      <c r="O45" t="s">
        <v>211</v>
      </c>
      <c r="P45" t="s">
        <v>211</v>
      </c>
      <c r="Q45">
        <v>1</v>
      </c>
      <c r="W45">
        <v>0</v>
      </c>
      <c r="X45">
        <v>1537936782</v>
      </c>
      <c r="Y45">
        <f t="shared" si="14"/>
        <v>0.8</v>
      </c>
      <c r="AA45">
        <v>212.24</v>
      </c>
      <c r="AB45">
        <v>0</v>
      </c>
      <c r="AC45">
        <v>0</v>
      </c>
      <c r="AD45">
        <v>0</v>
      </c>
      <c r="AE45">
        <v>25.8</v>
      </c>
      <c r="AF45">
        <v>0</v>
      </c>
      <c r="AG45">
        <v>0</v>
      </c>
      <c r="AH45">
        <v>0</v>
      </c>
      <c r="AI45">
        <v>7.61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0.8</v>
      </c>
      <c r="AU45" t="s">
        <v>3</v>
      </c>
      <c r="AV45">
        <v>0</v>
      </c>
      <c r="AW45">
        <v>2</v>
      </c>
      <c r="AX45">
        <v>432482996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ROUND(Y45*Source!I44,9)</f>
        <v>8.5680000000000006E-2</v>
      </c>
      <c r="CY45">
        <f t="shared" si="18"/>
        <v>212.24</v>
      </c>
      <c r="CZ45">
        <f t="shared" si="19"/>
        <v>25.8</v>
      </c>
      <c r="DA45">
        <f t="shared" si="20"/>
        <v>7.61</v>
      </c>
      <c r="DB45">
        <f t="shared" si="15"/>
        <v>20.64</v>
      </c>
      <c r="DC45">
        <f t="shared" si="16"/>
        <v>0</v>
      </c>
      <c r="DD45" t="s">
        <v>3</v>
      </c>
      <c r="DE45" t="s">
        <v>3</v>
      </c>
      <c r="DF45">
        <f t="shared" si="21"/>
        <v>16.82</v>
      </c>
      <c r="DG45">
        <f t="shared" si="22"/>
        <v>0</v>
      </c>
      <c r="DH45">
        <f t="shared" si="23"/>
        <v>0</v>
      </c>
      <c r="DI45">
        <f t="shared" si="17"/>
        <v>0</v>
      </c>
      <c r="DJ45">
        <f t="shared" si="24"/>
        <v>16.82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ROW(Source!A44)</f>
        <v>44</v>
      </c>
      <c r="B46">
        <v>432482812</v>
      </c>
      <c r="C46">
        <v>432482973</v>
      </c>
      <c r="D46">
        <v>405885027</v>
      </c>
      <c r="E46">
        <v>1</v>
      </c>
      <c r="F46">
        <v>1</v>
      </c>
      <c r="G46">
        <v>1080</v>
      </c>
      <c r="H46">
        <v>3</v>
      </c>
      <c r="I46" t="s">
        <v>212</v>
      </c>
      <c r="J46" t="s">
        <v>213</v>
      </c>
      <c r="K46" t="s">
        <v>214</v>
      </c>
      <c r="L46">
        <v>1348</v>
      </c>
      <c r="N46">
        <v>1009</v>
      </c>
      <c r="O46" t="s">
        <v>198</v>
      </c>
      <c r="P46" t="s">
        <v>198</v>
      </c>
      <c r="Q46">
        <v>1000</v>
      </c>
      <c r="W46">
        <v>0</v>
      </c>
      <c r="X46">
        <v>-1942970469</v>
      </c>
      <c r="Y46">
        <f t="shared" si="14"/>
        <v>4.0000000000000003E-5</v>
      </c>
      <c r="AA46">
        <v>78696.38</v>
      </c>
      <c r="AB46">
        <v>0</v>
      </c>
      <c r="AC46">
        <v>0</v>
      </c>
      <c r="AD46">
        <v>0</v>
      </c>
      <c r="AE46">
        <v>7973.67</v>
      </c>
      <c r="AF46">
        <v>0</v>
      </c>
      <c r="AG46">
        <v>0</v>
      </c>
      <c r="AH46">
        <v>0</v>
      </c>
      <c r="AI46">
        <v>9.1300000000000008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4.0000000000000003E-5</v>
      </c>
      <c r="AU46" t="s">
        <v>3</v>
      </c>
      <c r="AV46">
        <v>0</v>
      </c>
      <c r="AW46">
        <v>2</v>
      </c>
      <c r="AX46">
        <v>432482997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ROUND(Y46*Source!I44,9)</f>
        <v>4.284E-6</v>
      </c>
      <c r="CY46">
        <f t="shared" si="18"/>
        <v>78696.38</v>
      </c>
      <c r="CZ46">
        <f t="shared" si="19"/>
        <v>7973.67</v>
      </c>
      <c r="DA46">
        <f t="shared" si="20"/>
        <v>9.1300000000000008</v>
      </c>
      <c r="DB46">
        <f t="shared" si="15"/>
        <v>0.32</v>
      </c>
      <c r="DC46">
        <f t="shared" si="16"/>
        <v>0</v>
      </c>
      <c r="DD46" t="s">
        <v>3</v>
      </c>
      <c r="DE46" t="s">
        <v>3</v>
      </c>
      <c r="DF46">
        <f t="shared" si="21"/>
        <v>0.31</v>
      </c>
      <c r="DG46">
        <f t="shared" si="22"/>
        <v>0</v>
      </c>
      <c r="DH46">
        <f t="shared" si="23"/>
        <v>0</v>
      </c>
      <c r="DI46">
        <f t="shared" si="17"/>
        <v>0</v>
      </c>
      <c r="DJ46">
        <f t="shared" si="24"/>
        <v>0.31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ROW(Source!A44)</f>
        <v>44</v>
      </c>
      <c r="B47">
        <v>432482812</v>
      </c>
      <c r="C47">
        <v>432482973</v>
      </c>
      <c r="D47">
        <v>405908280</v>
      </c>
      <c r="E47">
        <v>1</v>
      </c>
      <c r="F47">
        <v>1</v>
      </c>
      <c r="G47">
        <v>1080</v>
      </c>
      <c r="H47">
        <v>3</v>
      </c>
      <c r="I47" t="s">
        <v>215</v>
      </c>
      <c r="J47" t="s">
        <v>216</v>
      </c>
      <c r="K47" t="s">
        <v>217</v>
      </c>
      <c r="L47">
        <v>1356</v>
      </c>
      <c r="N47">
        <v>1010</v>
      </c>
      <c r="O47" t="s">
        <v>218</v>
      </c>
      <c r="P47" t="s">
        <v>218</v>
      </c>
      <c r="Q47">
        <v>1000</v>
      </c>
      <c r="W47">
        <v>0</v>
      </c>
      <c r="X47">
        <v>-1221558404</v>
      </c>
      <c r="Y47">
        <f t="shared" si="14"/>
        <v>4.1000000000000003E-3</v>
      </c>
      <c r="AA47">
        <v>1651.43</v>
      </c>
      <c r="AB47">
        <v>0</v>
      </c>
      <c r="AC47">
        <v>0</v>
      </c>
      <c r="AD47">
        <v>0</v>
      </c>
      <c r="AE47">
        <v>226.66</v>
      </c>
      <c r="AF47">
        <v>0</v>
      </c>
      <c r="AG47">
        <v>0</v>
      </c>
      <c r="AH47">
        <v>0</v>
      </c>
      <c r="AI47">
        <v>6.74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4.1000000000000003E-3</v>
      </c>
      <c r="AU47" t="s">
        <v>3</v>
      </c>
      <c r="AV47">
        <v>0</v>
      </c>
      <c r="AW47">
        <v>2</v>
      </c>
      <c r="AX47">
        <v>432482998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ROUND(Y47*Source!I44,9)</f>
        <v>4.3910999999999999E-4</v>
      </c>
      <c r="CY47">
        <f t="shared" si="18"/>
        <v>1651.43</v>
      </c>
      <c r="CZ47">
        <f t="shared" si="19"/>
        <v>226.66</v>
      </c>
      <c r="DA47">
        <f t="shared" si="20"/>
        <v>6.74</v>
      </c>
      <c r="DB47">
        <f t="shared" si="15"/>
        <v>0.93</v>
      </c>
      <c r="DC47">
        <f t="shared" si="16"/>
        <v>0</v>
      </c>
      <c r="DD47" t="s">
        <v>3</v>
      </c>
      <c r="DE47" t="s">
        <v>3</v>
      </c>
      <c r="DF47">
        <f t="shared" si="21"/>
        <v>0.67</v>
      </c>
      <c r="DG47">
        <f t="shared" si="22"/>
        <v>0</v>
      </c>
      <c r="DH47">
        <f t="shared" si="23"/>
        <v>0</v>
      </c>
      <c r="DI47">
        <f t="shared" si="17"/>
        <v>0</v>
      </c>
      <c r="DJ47">
        <f t="shared" si="24"/>
        <v>0.67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ROW(Source!A44)</f>
        <v>44</v>
      </c>
      <c r="B48">
        <v>432482812</v>
      </c>
      <c r="C48">
        <v>432482973</v>
      </c>
      <c r="D48">
        <v>405907941</v>
      </c>
      <c r="E48">
        <v>1</v>
      </c>
      <c r="F48">
        <v>1</v>
      </c>
      <c r="G48">
        <v>1080</v>
      </c>
      <c r="H48">
        <v>3</v>
      </c>
      <c r="I48" t="s">
        <v>219</v>
      </c>
      <c r="J48" t="s">
        <v>220</v>
      </c>
      <c r="K48" t="s">
        <v>221</v>
      </c>
      <c r="L48">
        <v>1301</v>
      </c>
      <c r="N48">
        <v>1003</v>
      </c>
      <c r="O48" t="s">
        <v>64</v>
      </c>
      <c r="P48" t="s">
        <v>64</v>
      </c>
      <c r="Q48">
        <v>1</v>
      </c>
      <c r="W48">
        <v>0</v>
      </c>
      <c r="X48">
        <v>-949506742</v>
      </c>
      <c r="Y48">
        <f t="shared" si="14"/>
        <v>0.96</v>
      </c>
      <c r="AA48">
        <v>5.35</v>
      </c>
      <c r="AB48">
        <v>0</v>
      </c>
      <c r="AC48">
        <v>0</v>
      </c>
      <c r="AD48">
        <v>0</v>
      </c>
      <c r="AE48">
        <v>0.7</v>
      </c>
      <c r="AF48">
        <v>0</v>
      </c>
      <c r="AG48">
        <v>0</v>
      </c>
      <c r="AH48">
        <v>0</v>
      </c>
      <c r="AI48">
        <v>7.07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0.96</v>
      </c>
      <c r="AU48" t="s">
        <v>3</v>
      </c>
      <c r="AV48">
        <v>0</v>
      </c>
      <c r="AW48">
        <v>2</v>
      </c>
      <c r="AX48">
        <v>432482999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ROUND(Y48*Source!I44,9)</f>
        <v>0.102816</v>
      </c>
      <c r="CY48">
        <f t="shared" si="18"/>
        <v>5.35</v>
      </c>
      <c r="CZ48">
        <f t="shared" si="19"/>
        <v>0.7</v>
      </c>
      <c r="DA48">
        <f t="shared" si="20"/>
        <v>7.07</v>
      </c>
      <c r="DB48">
        <f t="shared" si="15"/>
        <v>0.67</v>
      </c>
      <c r="DC48">
        <f t="shared" si="16"/>
        <v>0</v>
      </c>
      <c r="DD48" t="s">
        <v>3</v>
      </c>
      <c r="DE48" t="s">
        <v>3</v>
      </c>
      <c r="DF48">
        <f t="shared" si="21"/>
        <v>0.51</v>
      </c>
      <c r="DG48">
        <f t="shared" si="22"/>
        <v>0</v>
      </c>
      <c r="DH48">
        <f t="shared" si="23"/>
        <v>0</v>
      </c>
      <c r="DI48">
        <f t="shared" si="17"/>
        <v>0</v>
      </c>
      <c r="DJ48">
        <f t="shared" si="24"/>
        <v>0.51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ROW(Source!A44)</f>
        <v>44</v>
      </c>
      <c r="B49">
        <v>432482812</v>
      </c>
      <c r="C49">
        <v>432482973</v>
      </c>
      <c r="D49">
        <v>405907943</v>
      </c>
      <c r="E49">
        <v>1</v>
      </c>
      <c r="F49">
        <v>1</v>
      </c>
      <c r="G49">
        <v>1080</v>
      </c>
      <c r="H49">
        <v>3</v>
      </c>
      <c r="I49" t="s">
        <v>222</v>
      </c>
      <c r="J49" t="s">
        <v>223</v>
      </c>
      <c r="K49" t="s">
        <v>224</v>
      </c>
      <c r="L49">
        <v>1356</v>
      </c>
      <c r="N49">
        <v>1010</v>
      </c>
      <c r="O49" t="s">
        <v>218</v>
      </c>
      <c r="P49" t="s">
        <v>218</v>
      </c>
      <c r="Q49">
        <v>1000</v>
      </c>
      <c r="W49">
        <v>0</v>
      </c>
      <c r="X49">
        <v>-510359138</v>
      </c>
      <c r="Y49">
        <f t="shared" si="14"/>
        <v>8.3199999999999993E-3</v>
      </c>
      <c r="AA49">
        <v>232.73</v>
      </c>
      <c r="AB49">
        <v>0</v>
      </c>
      <c r="AC49">
        <v>0</v>
      </c>
      <c r="AD49">
        <v>0</v>
      </c>
      <c r="AE49">
        <v>6.44</v>
      </c>
      <c r="AF49">
        <v>0</v>
      </c>
      <c r="AG49">
        <v>0</v>
      </c>
      <c r="AH49">
        <v>0</v>
      </c>
      <c r="AI49">
        <v>33.43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8.3199999999999993E-3</v>
      </c>
      <c r="AU49" t="s">
        <v>3</v>
      </c>
      <c r="AV49">
        <v>0</v>
      </c>
      <c r="AW49">
        <v>2</v>
      </c>
      <c r="AX49">
        <v>432483000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ROUND(Y49*Source!I44,9)</f>
        <v>8.9107200000000002E-4</v>
      </c>
      <c r="CY49">
        <f t="shared" si="18"/>
        <v>232.73</v>
      </c>
      <c r="CZ49">
        <f t="shared" si="19"/>
        <v>6.44</v>
      </c>
      <c r="DA49">
        <f t="shared" si="20"/>
        <v>33.43</v>
      </c>
      <c r="DB49">
        <f t="shared" si="15"/>
        <v>0.05</v>
      </c>
      <c r="DC49">
        <f t="shared" si="16"/>
        <v>0</v>
      </c>
      <c r="DD49" t="s">
        <v>3</v>
      </c>
      <c r="DE49" t="s">
        <v>3</v>
      </c>
      <c r="DF49">
        <f t="shared" si="21"/>
        <v>0.19</v>
      </c>
      <c r="DG49">
        <f t="shared" si="22"/>
        <v>0</v>
      </c>
      <c r="DH49">
        <f t="shared" si="23"/>
        <v>0</v>
      </c>
      <c r="DI49">
        <f t="shared" si="17"/>
        <v>0</v>
      </c>
      <c r="DJ49">
        <f t="shared" si="24"/>
        <v>0.19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ROW(Source!A44)</f>
        <v>44</v>
      </c>
      <c r="B50">
        <v>432482812</v>
      </c>
      <c r="C50">
        <v>432482973</v>
      </c>
      <c r="D50">
        <v>0</v>
      </c>
      <c r="E50">
        <v>0</v>
      </c>
      <c r="F50">
        <v>1</v>
      </c>
      <c r="G50">
        <v>1080</v>
      </c>
      <c r="H50">
        <v>3</v>
      </c>
      <c r="I50" t="s">
        <v>62</v>
      </c>
      <c r="J50" t="s">
        <v>3</v>
      </c>
      <c r="K50" t="s">
        <v>63</v>
      </c>
      <c r="L50">
        <v>1301</v>
      </c>
      <c r="N50">
        <v>1003</v>
      </c>
      <c r="O50" t="s">
        <v>64</v>
      </c>
      <c r="P50" t="s">
        <v>64</v>
      </c>
      <c r="Q50">
        <v>1</v>
      </c>
      <c r="W50">
        <v>0</v>
      </c>
      <c r="X50">
        <v>694627789</v>
      </c>
      <c r="Y50">
        <f t="shared" si="14"/>
        <v>101.98358399999999</v>
      </c>
      <c r="AA50">
        <v>723.41</v>
      </c>
      <c r="AB50">
        <v>0</v>
      </c>
      <c r="AC50">
        <v>0</v>
      </c>
      <c r="AD50">
        <v>0</v>
      </c>
      <c r="AE50">
        <v>74.989999999999995</v>
      </c>
      <c r="AF50">
        <v>0</v>
      </c>
      <c r="AG50">
        <v>0</v>
      </c>
      <c r="AH50">
        <v>0</v>
      </c>
      <c r="AI50">
        <v>9.84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101.98358399999999</v>
      </c>
      <c r="AU50" t="s">
        <v>3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ROUND(Y50*Source!I44,9)</f>
        <v>10.922441846</v>
      </c>
      <c r="CY50">
        <f t="shared" si="18"/>
        <v>723.41</v>
      </c>
      <c r="CZ50">
        <f t="shared" si="19"/>
        <v>74.989999999999995</v>
      </c>
      <c r="DA50">
        <f t="shared" si="20"/>
        <v>9.84</v>
      </c>
      <c r="DB50">
        <f t="shared" si="15"/>
        <v>7647.75</v>
      </c>
      <c r="DC50">
        <f t="shared" si="16"/>
        <v>0</v>
      </c>
      <c r="DD50" t="s">
        <v>3</v>
      </c>
      <c r="DE50" t="s">
        <v>3</v>
      </c>
      <c r="DF50">
        <f t="shared" si="21"/>
        <v>8059.67</v>
      </c>
      <c r="DG50">
        <f t="shared" si="22"/>
        <v>0</v>
      </c>
      <c r="DH50">
        <f t="shared" si="23"/>
        <v>0</v>
      </c>
      <c r="DI50">
        <f t="shared" si="17"/>
        <v>0</v>
      </c>
      <c r="DJ50">
        <f t="shared" si="24"/>
        <v>8059.67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ROW(Source!A47)</f>
        <v>47</v>
      </c>
      <c r="B51">
        <v>432482810</v>
      </c>
      <c r="C51">
        <v>432483003</v>
      </c>
      <c r="D51">
        <v>405844724</v>
      </c>
      <c r="E51">
        <v>1080</v>
      </c>
      <c r="F51">
        <v>1</v>
      </c>
      <c r="G51">
        <v>1080</v>
      </c>
      <c r="H51">
        <v>1</v>
      </c>
      <c r="I51" t="s">
        <v>175</v>
      </c>
      <c r="J51" t="s">
        <v>3</v>
      </c>
      <c r="K51" t="s">
        <v>176</v>
      </c>
      <c r="L51">
        <v>1191</v>
      </c>
      <c r="N51">
        <v>1013</v>
      </c>
      <c r="O51" t="s">
        <v>177</v>
      </c>
      <c r="P51" t="s">
        <v>177</v>
      </c>
      <c r="Q51">
        <v>1</v>
      </c>
      <c r="W51">
        <v>0</v>
      </c>
      <c r="X51">
        <v>476480486</v>
      </c>
      <c r="Y51">
        <f t="shared" si="14"/>
        <v>3.61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3.61</v>
      </c>
      <c r="AU51" t="s">
        <v>3</v>
      </c>
      <c r="AV51">
        <v>1</v>
      </c>
      <c r="AW51">
        <v>2</v>
      </c>
      <c r="AX51">
        <v>432483010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ROUND(AT51*Source!I47*AH51*AL51,2)</f>
        <v>0</v>
      </c>
      <c r="CV51">
        <f>ROUND(Y51*Source!I47,9)</f>
        <v>0.37905</v>
      </c>
      <c r="CW51">
        <v>0</v>
      </c>
      <c r="CX51">
        <f>ROUND(Y51*Source!I47,9)</f>
        <v>0.37905</v>
      </c>
      <c r="CY51">
        <f>AD51</f>
        <v>0</v>
      </c>
      <c r="CZ51">
        <f>AH51</f>
        <v>0</v>
      </c>
      <c r="DA51">
        <f>AL51</f>
        <v>1</v>
      </c>
      <c r="DB51">
        <f t="shared" si="15"/>
        <v>0</v>
      </c>
      <c r="DC51">
        <f t="shared" si="16"/>
        <v>0</v>
      </c>
      <c r="DD51" t="s">
        <v>3</v>
      </c>
      <c r="DE51" t="s">
        <v>3</v>
      </c>
      <c r="DF51">
        <f>ROUND(ROUND(AE51,2)*CX51,2)</f>
        <v>0</v>
      </c>
      <c r="DG51">
        <f t="shared" si="22"/>
        <v>0</v>
      </c>
      <c r="DH51">
        <f t="shared" si="23"/>
        <v>0</v>
      </c>
      <c r="DI51">
        <f t="shared" si="17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ROW(Source!A47)</f>
        <v>47</v>
      </c>
      <c r="B52">
        <v>432482810</v>
      </c>
      <c r="C52">
        <v>432483003</v>
      </c>
      <c r="D52">
        <v>405916219</v>
      </c>
      <c r="E52">
        <v>1</v>
      </c>
      <c r="F52">
        <v>1</v>
      </c>
      <c r="G52">
        <v>1080</v>
      </c>
      <c r="H52">
        <v>2</v>
      </c>
      <c r="I52" t="s">
        <v>186</v>
      </c>
      <c r="J52" t="s">
        <v>187</v>
      </c>
      <c r="K52" t="s">
        <v>188</v>
      </c>
      <c r="L52">
        <v>1368</v>
      </c>
      <c r="N52">
        <v>1011</v>
      </c>
      <c r="O52" t="s">
        <v>181</v>
      </c>
      <c r="P52" t="s">
        <v>181</v>
      </c>
      <c r="Q52">
        <v>1</v>
      </c>
      <c r="W52">
        <v>0</v>
      </c>
      <c r="X52">
        <v>-1985943078</v>
      </c>
      <c r="Y52">
        <f t="shared" si="14"/>
        <v>0.34</v>
      </c>
      <c r="AA52">
        <v>0</v>
      </c>
      <c r="AB52">
        <v>88.67</v>
      </c>
      <c r="AC52">
        <v>13.47</v>
      </c>
      <c r="AD52">
        <v>0</v>
      </c>
      <c r="AE52">
        <v>0</v>
      </c>
      <c r="AF52">
        <v>83.1</v>
      </c>
      <c r="AG52">
        <v>12.62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0.34</v>
      </c>
      <c r="AU52" t="s">
        <v>3</v>
      </c>
      <c r="AV52">
        <v>0</v>
      </c>
      <c r="AW52">
        <v>2</v>
      </c>
      <c r="AX52">
        <v>432483011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ROUND(Y52*Source!I47*DO52,9)</f>
        <v>0.45053399999999999</v>
      </c>
      <c r="CX52">
        <f>ROUND(Y52*Source!I47,9)</f>
        <v>3.5700000000000003E-2</v>
      </c>
      <c r="CY52">
        <f>AB52</f>
        <v>88.67</v>
      </c>
      <c r="CZ52">
        <f>AF52</f>
        <v>83.1</v>
      </c>
      <c r="DA52">
        <f>AJ52</f>
        <v>1</v>
      </c>
      <c r="DB52">
        <f t="shared" si="15"/>
        <v>28.25</v>
      </c>
      <c r="DC52">
        <f t="shared" si="16"/>
        <v>4.29</v>
      </c>
      <c r="DD52" t="s">
        <v>3</v>
      </c>
      <c r="DE52" t="s">
        <v>3</v>
      </c>
      <c r="DF52">
        <f>ROUND(ROUND(AE52,2)*CX52,2)</f>
        <v>0</v>
      </c>
      <c r="DG52">
        <f t="shared" si="22"/>
        <v>2.97</v>
      </c>
      <c r="DH52">
        <f t="shared" si="23"/>
        <v>0.45</v>
      </c>
      <c r="DI52">
        <f t="shared" si="17"/>
        <v>0</v>
      </c>
      <c r="DJ52">
        <f>DG52</f>
        <v>2.97</v>
      </c>
      <c r="DK52">
        <v>0</v>
      </c>
      <c r="DL52" t="s">
        <v>182</v>
      </c>
      <c r="DM52">
        <v>0</v>
      </c>
      <c r="DN52" t="s">
        <v>177</v>
      </c>
      <c r="DO52">
        <v>12.62</v>
      </c>
    </row>
    <row r="53" spans="1:119" x14ac:dyDescent="0.2">
      <c r="A53">
        <f>ROW(Source!A47)</f>
        <v>47</v>
      </c>
      <c r="B53">
        <v>432482810</v>
      </c>
      <c r="C53">
        <v>432483003</v>
      </c>
      <c r="D53">
        <v>405886824</v>
      </c>
      <c r="E53">
        <v>1</v>
      </c>
      <c r="F53">
        <v>1</v>
      </c>
      <c r="G53">
        <v>1080</v>
      </c>
      <c r="H53">
        <v>3</v>
      </c>
      <c r="I53" t="s">
        <v>225</v>
      </c>
      <c r="J53" t="s">
        <v>226</v>
      </c>
      <c r="K53" t="s">
        <v>227</v>
      </c>
      <c r="L53">
        <v>235684255</v>
      </c>
      <c r="N53">
        <v>1010</v>
      </c>
      <c r="O53" t="s">
        <v>228</v>
      </c>
      <c r="P53" t="s">
        <v>228</v>
      </c>
      <c r="Q53">
        <v>1</v>
      </c>
      <c r="W53">
        <v>0</v>
      </c>
      <c r="X53">
        <v>566668202</v>
      </c>
      <c r="Y53">
        <f t="shared" si="14"/>
        <v>208</v>
      </c>
      <c r="AA53">
        <v>6.35</v>
      </c>
      <c r="AB53">
        <v>0</v>
      </c>
      <c r="AC53">
        <v>0</v>
      </c>
      <c r="AD53">
        <v>0</v>
      </c>
      <c r="AE53">
        <v>5.87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208</v>
      </c>
      <c r="AU53" t="s">
        <v>3</v>
      </c>
      <c r="AV53">
        <v>0</v>
      </c>
      <c r="AW53">
        <v>2</v>
      </c>
      <c r="AX53">
        <v>432483012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ROUND(Y53*Source!I47,9)</f>
        <v>21.84</v>
      </c>
      <c r="CY53">
        <f>AA53</f>
        <v>6.35</v>
      </c>
      <c r="CZ53">
        <f>AE53</f>
        <v>5.87</v>
      </c>
      <c r="DA53">
        <f>AI53</f>
        <v>1</v>
      </c>
      <c r="DB53">
        <f t="shared" si="15"/>
        <v>1220.96</v>
      </c>
      <c r="DC53">
        <f t="shared" si="16"/>
        <v>0</v>
      </c>
      <c r="DD53" t="s">
        <v>3</v>
      </c>
      <c r="DE53" t="s">
        <v>3</v>
      </c>
      <c r="DF53">
        <f>ROUND(ROUND(AE53,2)*CX53,2)</f>
        <v>128.19999999999999</v>
      </c>
      <c r="DG53">
        <f t="shared" si="22"/>
        <v>0</v>
      </c>
      <c r="DH53">
        <f t="shared" si="23"/>
        <v>0</v>
      </c>
      <c r="DI53">
        <f t="shared" si="17"/>
        <v>0</v>
      </c>
      <c r="DJ53">
        <f>DF53</f>
        <v>128.19999999999999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ROW(Source!A48)</f>
        <v>48</v>
      </c>
      <c r="B54">
        <v>432482812</v>
      </c>
      <c r="C54">
        <v>432483003</v>
      </c>
      <c r="D54">
        <v>405844724</v>
      </c>
      <c r="E54">
        <v>1080</v>
      </c>
      <c r="F54">
        <v>1</v>
      </c>
      <c r="G54">
        <v>1080</v>
      </c>
      <c r="H54">
        <v>1</v>
      </c>
      <c r="I54" t="s">
        <v>175</v>
      </c>
      <c r="J54" t="s">
        <v>3</v>
      </c>
      <c r="K54" t="s">
        <v>176</v>
      </c>
      <c r="L54">
        <v>1191</v>
      </c>
      <c r="N54">
        <v>1013</v>
      </c>
      <c r="O54" t="s">
        <v>177</v>
      </c>
      <c r="P54" t="s">
        <v>177</v>
      </c>
      <c r="Q54">
        <v>1</v>
      </c>
      <c r="W54">
        <v>0</v>
      </c>
      <c r="X54">
        <v>476480486</v>
      </c>
      <c r="Y54">
        <f t="shared" si="14"/>
        <v>3.61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5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3.61</v>
      </c>
      <c r="AU54" t="s">
        <v>3</v>
      </c>
      <c r="AV54">
        <v>1</v>
      </c>
      <c r="AW54">
        <v>2</v>
      </c>
      <c r="AX54">
        <v>432483010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ROUND(AT54*Source!I48*AH54*AL54,2)</f>
        <v>0</v>
      </c>
      <c r="CV54">
        <f>ROUND(Y54*Source!I48,9)</f>
        <v>0.37905</v>
      </c>
      <c r="CW54">
        <v>0</v>
      </c>
      <c r="CX54">
        <f>ROUND(Y54*Source!I48,9)</f>
        <v>0.37905</v>
      </c>
      <c r="CY54">
        <f>AD54</f>
        <v>0</v>
      </c>
      <c r="CZ54">
        <f>AH54</f>
        <v>0</v>
      </c>
      <c r="DA54">
        <f>AL54</f>
        <v>1</v>
      </c>
      <c r="DB54">
        <f t="shared" si="15"/>
        <v>0</v>
      </c>
      <c r="DC54">
        <f t="shared" si="16"/>
        <v>0</v>
      </c>
      <c r="DD54" t="s">
        <v>3</v>
      </c>
      <c r="DE54" t="s">
        <v>3</v>
      </c>
      <c r="DF54">
        <f>ROUND(ROUND(AE54,2)*CX54,2)</f>
        <v>0</v>
      </c>
      <c r="DG54">
        <f t="shared" si="22"/>
        <v>0</v>
      </c>
      <c r="DH54">
        <f t="shared" si="23"/>
        <v>0</v>
      </c>
      <c r="DI54">
        <f t="shared" si="17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ROW(Source!A48)</f>
        <v>48</v>
      </c>
      <c r="B55">
        <v>432482812</v>
      </c>
      <c r="C55">
        <v>432483003</v>
      </c>
      <c r="D55">
        <v>405916219</v>
      </c>
      <c r="E55">
        <v>1</v>
      </c>
      <c r="F55">
        <v>1</v>
      </c>
      <c r="G55">
        <v>1080</v>
      </c>
      <c r="H55">
        <v>2</v>
      </c>
      <c r="I55" t="s">
        <v>186</v>
      </c>
      <c r="J55" t="s">
        <v>187</v>
      </c>
      <c r="K55" t="s">
        <v>188</v>
      </c>
      <c r="L55">
        <v>1368</v>
      </c>
      <c r="N55">
        <v>1011</v>
      </c>
      <c r="O55" t="s">
        <v>181</v>
      </c>
      <c r="P55" t="s">
        <v>181</v>
      </c>
      <c r="Q55">
        <v>1</v>
      </c>
      <c r="W55">
        <v>0</v>
      </c>
      <c r="X55">
        <v>-1985943078</v>
      </c>
      <c r="Y55">
        <f t="shared" si="14"/>
        <v>0.34</v>
      </c>
      <c r="AA55">
        <v>0</v>
      </c>
      <c r="AB55">
        <v>1513.56</v>
      </c>
      <c r="AC55">
        <v>758.78</v>
      </c>
      <c r="AD55">
        <v>0</v>
      </c>
      <c r="AE55">
        <v>0</v>
      </c>
      <c r="AF55">
        <v>83.1</v>
      </c>
      <c r="AG55">
        <v>12.62</v>
      </c>
      <c r="AH55">
        <v>0</v>
      </c>
      <c r="AI55">
        <v>1</v>
      </c>
      <c r="AJ55">
        <v>17.07</v>
      </c>
      <c r="AK55">
        <v>56.35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0.34</v>
      </c>
      <c r="AU55" t="s">
        <v>3</v>
      </c>
      <c r="AV55">
        <v>0</v>
      </c>
      <c r="AW55">
        <v>2</v>
      </c>
      <c r="AX55">
        <v>432483011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ROUND(Y55*Source!I48*DO55,9)</f>
        <v>0.45053399999999999</v>
      </c>
      <c r="CX55">
        <f>ROUND(Y55*Source!I48,9)</f>
        <v>3.5700000000000003E-2</v>
      </c>
      <c r="CY55">
        <f>AB55</f>
        <v>1513.56</v>
      </c>
      <c r="CZ55">
        <f>AF55</f>
        <v>83.1</v>
      </c>
      <c r="DA55">
        <f>AJ55</f>
        <v>17.07</v>
      </c>
      <c r="DB55">
        <f t="shared" si="15"/>
        <v>28.25</v>
      </c>
      <c r="DC55">
        <f t="shared" si="16"/>
        <v>4.29</v>
      </c>
      <c r="DD55" t="s">
        <v>3</v>
      </c>
      <c r="DE55" t="s">
        <v>3</v>
      </c>
      <c r="DF55">
        <f>ROUND(ROUND(AE55,2)*CX55,2)</f>
        <v>0</v>
      </c>
      <c r="DG55">
        <f>ROUND(ROUND(AF55*AJ55,2)*CX55,2)</f>
        <v>50.64</v>
      </c>
      <c r="DH55">
        <f>ROUND(ROUND(AG55*AK55,2)*CX55,2)</f>
        <v>25.39</v>
      </c>
      <c r="DI55">
        <f t="shared" si="17"/>
        <v>0</v>
      </c>
      <c r="DJ55">
        <f>DG55</f>
        <v>50.64</v>
      </c>
      <c r="DK55">
        <v>0</v>
      </c>
      <c r="DL55" t="s">
        <v>182</v>
      </c>
      <c r="DM55">
        <v>0</v>
      </c>
      <c r="DN55" t="s">
        <v>177</v>
      </c>
      <c r="DO55">
        <v>12.62</v>
      </c>
    </row>
    <row r="56" spans="1:119" x14ac:dyDescent="0.2">
      <c r="A56">
        <f>ROW(Source!A48)</f>
        <v>48</v>
      </c>
      <c r="B56">
        <v>432482812</v>
      </c>
      <c r="C56">
        <v>432483003</v>
      </c>
      <c r="D56">
        <v>405886824</v>
      </c>
      <c r="E56">
        <v>1</v>
      </c>
      <c r="F56">
        <v>1</v>
      </c>
      <c r="G56">
        <v>1080</v>
      </c>
      <c r="H56">
        <v>3</v>
      </c>
      <c r="I56" t="s">
        <v>225</v>
      </c>
      <c r="J56" t="s">
        <v>226</v>
      </c>
      <c r="K56" t="s">
        <v>227</v>
      </c>
      <c r="L56">
        <v>235684255</v>
      </c>
      <c r="N56">
        <v>1010</v>
      </c>
      <c r="O56" t="s">
        <v>228</v>
      </c>
      <c r="P56" t="s">
        <v>228</v>
      </c>
      <c r="Q56">
        <v>1</v>
      </c>
      <c r="W56">
        <v>0</v>
      </c>
      <c r="X56">
        <v>566668202</v>
      </c>
      <c r="Y56">
        <f t="shared" si="14"/>
        <v>208</v>
      </c>
      <c r="AA56">
        <v>72.91</v>
      </c>
      <c r="AB56">
        <v>0</v>
      </c>
      <c r="AC56">
        <v>0</v>
      </c>
      <c r="AD56">
        <v>0</v>
      </c>
      <c r="AE56">
        <v>5.87</v>
      </c>
      <c r="AF56">
        <v>0</v>
      </c>
      <c r="AG56">
        <v>0</v>
      </c>
      <c r="AH56">
        <v>0</v>
      </c>
      <c r="AI56">
        <v>11.49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208</v>
      </c>
      <c r="AU56" t="s">
        <v>3</v>
      </c>
      <c r="AV56">
        <v>0</v>
      </c>
      <c r="AW56">
        <v>2</v>
      </c>
      <c r="AX56">
        <v>432483012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ROUND(Y56*Source!I48,9)</f>
        <v>21.84</v>
      </c>
      <c r="CY56">
        <f>AA56</f>
        <v>72.91</v>
      </c>
      <c r="CZ56">
        <f>AE56</f>
        <v>5.87</v>
      </c>
      <c r="DA56">
        <f>AI56</f>
        <v>11.49</v>
      </c>
      <c r="DB56">
        <f t="shared" si="15"/>
        <v>1220.96</v>
      </c>
      <c r="DC56">
        <f t="shared" si="16"/>
        <v>0</v>
      </c>
      <c r="DD56" t="s">
        <v>3</v>
      </c>
      <c r="DE56" t="s">
        <v>3</v>
      </c>
      <c r="DF56">
        <f>ROUND(ROUND(AE56*AI56,2)*CX56,2)</f>
        <v>1473.11</v>
      </c>
      <c r="DG56">
        <f>ROUND(ROUND(AF56,2)*CX56,2)</f>
        <v>0</v>
      </c>
      <c r="DH56">
        <f>ROUND(ROUND(AG56,2)*CX56,2)</f>
        <v>0</v>
      </c>
      <c r="DI56">
        <f t="shared" si="17"/>
        <v>0</v>
      </c>
      <c r="DJ56">
        <f>DF56</f>
        <v>1473.11</v>
      </c>
      <c r="DK56">
        <v>0</v>
      </c>
      <c r="DL56" t="s">
        <v>3</v>
      </c>
      <c r="DM56">
        <v>0</v>
      </c>
      <c r="DN56" t="s">
        <v>3</v>
      </c>
      <c r="DO5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432482936</v>
      </c>
      <c r="C1">
        <v>432482933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175</v>
      </c>
      <c r="J1" t="s">
        <v>3</v>
      </c>
      <c r="K1" t="s">
        <v>176</v>
      </c>
      <c r="L1">
        <v>1191</v>
      </c>
      <c r="N1">
        <v>1013</v>
      </c>
      <c r="O1" t="s">
        <v>177</v>
      </c>
      <c r="P1" t="s">
        <v>177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192.7</v>
      </c>
      <c r="AH1">
        <v>2</v>
      </c>
      <c r="AI1">
        <v>432482934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432482936</v>
      </c>
      <c r="C2">
        <v>432482933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175</v>
      </c>
      <c r="J2" t="s">
        <v>3</v>
      </c>
      <c r="K2" t="s">
        <v>176</v>
      </c>
      <c r="L2">
        <v>1191</v>
      </c>
      <c r="N2">
        <v>1013</v>
      </c>
      <c r="O2" t="s">
        <v>177</v>
      </c>
      <c r="P2" t="s">
        <v>177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192.7</v>
      </c>
      <c r="AH2">
        <v>2</v>
      </c>
      <c r="AI2">
        <v>432482934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ROW(Source!A31)</f>
        <v>31</v>
      </c>
      <c r="B3">
        <v>432482944</v>
      </c>
      <c r="C3">
        <v>432482937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175</v>
      </c>
      <c r="J3" t="s">
        <v>3</v>
      </c>
      <c r="K3" t="s">
        <v>176</v>
      </c>
      <c r="L3">
        <v>1191</v>
      </c>
      <c r="N3">
        <v>1013</v>
      </c>
      <c r="O3" t="s">
        <v>177</v>
      </c>
      <c r="P3" t="s">
        <v>177</v>
      </c>
      <c r="Q3">
        <v>1</v>
      </c>
      <c r="X3">
        <v>0.56999999999999995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0.56999999999999995</v>
      </c>
      <c r="AH3">
        <v>2</v>
      </c>
      <c r="AI3">
        <v>432482938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432482945</v>
      </c>
      <c r="C4">
        <v>432482937</v>
      </c>
      <c r="D4">
        <v>405915379</v>
      </c>
      <c r="E4">
        <v>1</v>
      </c>
      <c r="F4">
        <v>1</v>
      </c>
      <c r="G4">
        <v>1080</v>
      </c>
      <c r="H4">
        <v>2</v>
      </c>
      <c r="I4" t="s">
        <v>178</v>
      </c>
      <c r="J4" t="s">
        <v>179</v>
      </c>
      <c r="K4" t="s">
        <v>180</v>
      </c>
      <c r="L4">
        <v>1368</v>
      </c>
      <c r="N4">
        <v>1011</v>
      </c>
      <c r="O4" t="s">
        <v>181</v>
      </c>
      <c r="P4" t="s">
        <v>181</v>
      </c>
      <c r="Q4">
        <v>1</v>
      </c>
      <c r="X4">
        <v>3.58</v>
      </c>
      <c r="Y4">
        <v>0</v>
      </c>
      <c r="Z4">
        <v>189.64</v>
      </c>
      <c r="AA4">
        <v>14.54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3.58</v>
      </c>
      <c r="AH4">
        <v>2</v>
      </c>
      <c r="AI4">
        <v>432482939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ROW(Source!A31)</f>
        <v>31</v>
      </c>
      <c r="B5">
        <v>432482946</v>
      </c>
      <c r="C5">
        <v>432482937</v>
      </c>
      <c r="D5">
        <v>405915399</v>
      </c>
      <c r="E5">
        <v>1</v>
      </c>
      <c r="F5">
        <v>1</v>
      </c>
      <c r="G5">
        <v>1080</v>
      </c>
      <c r="H5">
        <v>2</v>
      </c>
      <c r="I5" t="s">
        <v>183</v>
      </c>
      <c r="J5" t="s">
        <v>184</v>
      </c>
      <c r="K5" t="s">
        <v>185</v>
      </c>
      <c r="L5">
        <v>1368</v>
      </c>
      <c r="N5">
        <v>1011</v>
      </c>
      <c r="O5" t="s">
        <v>181</v>
      </c>
      <c r="P5" t="s">
        <v>181</v>
      </c>
      <c r="Q5">
        <v>1</v>
      </c>
      <c r="X5">
        <v>0.17</v>
      </c>
      <c r="Y5">
        <v>0</v>
      </c>
      <c r="Z5">
        <v>145.59</v>
      </c>
      <c r="AA5">
        <v>14.54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0.17</v>
      </c>
      <c r="AH5">
        <v>2</v>
      </c>
      <c r="AI5">
        <v>432482940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432482944</v>
      </c>
      <c r="C6">
        <v>432482937</v>
      </c>
      <c r="D6">
        <v>405844724</v>
      </c>
      <c r="E6">
        <v>1080</v>
      </c>
      <c r="F6">
        <v>1</v>
      </c>
      <c r="G6">
        <v>1080</v>
      </c>
      <c r="H6">
        <v>1</v>
      </c>
      <c r="I6" t="s">
        <v>175</v>
      </c>
      <c r="J6" t="s">
        <v>3</v>
      </c>
      <c r="K6" t="s">
        <v>176</v>
      </c>
      <c r="L6">
        <v>1191</v>
      </c>
      <c r="N6">
        <v>1013</v>
      </c>
      <c r="O6" t="s">
        <v>177</v>
      </c>
      <c r="P6" t="s">
        <v>177</v>
      </c>
      <c r="Q6">
        <v>1</v>
      </c>
      <c r="X6">
        <v>0.56999999999999995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0.56999999999999995</v>
      </c>
      <c r="AH6">
        <v>2</v>
      </c>
      <c r="AI6">
        <v>432482938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432482945</v>
      </c>
      <c r="C7">
        <v>432482937</v>
      </c>
      <c r="D7">
        <v>405915379</v>
      </c>
      <c r="E7">
        <v>1</v>
      </c>
      <c r="F7">
        <v>1</v>
      </c>
      <c r="G7">
        <v>1080</v>
      </c>
      <c r="H7">
        <v>2</v>
      </c>
      <c r="I7" t="s">
        <v>178</v>
      </c>
      <c r="J7" t="s">
        <v>179</v>
      </c>
      <c r="K7" t="s">
        <v>180</v>
      </c>
      <c r="L7">
        <v>1368</v>
      </c>
      <c r="N7">
        <v>1011</v>
      </c>
      <c r="O7" t="s">
        <v>181</v>
      </c>
      <c r="P7" t="s">
        <v>181</v>
      </c>
      <c r="Q7">
        <v>1</v>
      </c>
      <c r="X7">
        <v>3.58</v>
      </c>
      <c r="Y7">
        <v>0</v>
      </c>
      <c r="Z7">
        <v>189.64</v>
      </c>
      <c r="AA7">
        <v>14.54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3.58</v>
      </c>
      <c r="AH7">
        <v>2</v>
      </c>
      <c r="AI7">
        <v>432482939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432482946</v>
      </c>
      <c r="C8">
        <v>432482937</v>
      </c>
      <c r="D8">
        <v>405915399</v>
      </c>
      <c r="E8">
        <v>1</v>
      </c>
      <c r="F8">
        <v>1</v>
      </c>
      <c r="G8">
        <v>1080</v>
      </c>
      <c r="H8">
        <v>2</v>
      </c>
      <c r="I8" t="s">
        <v>183</v>
      </c>
      <c r="J8" t="s">
        <v>184</v>
      </c>
      <c r="K8" t="s">
        <v>185</v>
      </c>
      <c r="L8">
        <v>1368</v>
      </c>
      <c r="N8">
        <v>1011</v>
      </c>
      <c r="O8" t="s">
        <v>181</v>
      </c>
      <c r="P8" t="s">
        <v>181</v>
      </c>
      <c r="Q8">
        <v>1</v>
      </c>
      <c r="X8">
        <v>0.17</v>
      </c>
      <c r="Y8">
        <v>0</v>
      </c>
      <c r="Z8">
        <v>145.59</v>
      </c>
      <c r="AA8">
        <v>14.54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0.17</v>
      </c>
      <c r="AH8">
        <v>2</v>
      </c>
      <c r="AI8">
        <v>432482940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ROW(Source!A33)</f>
        <v>33</v>
      </c>
      <c r="B9">
        <v>432482952</v>
      </c>
      <c r="C9">
        <v>432482947</v>
      </c>
      <c r="D9">
        <v>405844724</v>
      </c>
      <c r="E9">
        <v>1080</v>
      </c>
      <c r="F9">
        <v>1</v>
      </c>
      <c r="G9">
        <v>1080</v>
      </c>
      <c r="H9">
        <v>1</v>
      </c>
      <c r="I9" t="s">
        <v>175</v>
      </c>
      <c r="J9" t="s">
        <v>3</v>
      </c>
      <c r="K9" t="s">
        <v>176</v>
      </c>
      <c r="L9">
        <v>1191</v>
      </c>
      <c r="N9">
        <v>1013</v>
      </c>
      <c r="O9" t="s">
        <v>177</v>
      </c>
      <c r="P9" t="s">
        <v>177</v>
      </c>
      <c r="Q9">
        <v>1</v>
      </c>
      <c r="X9">
        <v>0.56999999999999995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0.56999999999999995</v>
      </c>
      <c r="AH9">
        <v>2</v>
      </c>
      <c r="AI9">
        <v>432482948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432482953</v>
      </c>
      <c r="C10">
        <v>432482947</v>
      </c>
      <c r="D10">
        <v>405915379</v>
      </c>
      <c r="E10">
        <v>1</v>
      </c>
      <c r="F10">
        <v>1</v>
      </c>
      <c r="G10">
        <v>1080</v>
      </c>
      <c r="H10">
        <v>2</v>
      </c>
      <c r="I10" t="s">
        <v>178</v>
      </c>
      <c r="J10" t="s">
        <v>179</v>
      </c>
      <c r="K10" t="s">
        <v>180</v>
      </c>
      <c r="L10">
        <v>1368</v>
      </c>
      <c r="N10">
        <v>1011</v>
      </c>
      <c r="O10" t="s">
        <v>181</v>
      </c>
      <c r="P10" t="s">
        <v>181</v>
      </c>
      <c r="Q10">
        <v>1</v>
      </c>
      <c r="X10">
        <v>3.12</v>
      </c>
      <c r="Y10">
        <v>0</v>
      </c>
      <c r="Z10">
        <v>189.64</v>
      </c>
      <c r="AA10">
        <v>14.54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3.12</v>
      </c>
      <c r="AH10">
        <v>2</v>
      </c>
      <c r="AI10">
        <v>432482949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432482952</v>
      </c>
      <c r="C11">
        <v>432482947</v>
      </c>
      <c r="D11">
        <v>405844724</v>
      </c>
      <c r="E11">
        <v>1080</v>
      </c>
      <c r="F11">
        <v>1</v>
      </c>
      <c r="G11">
        <v>1080</v>
      </c>
      <c r="H11">
        <v>1</v>
      </c>
      <c r="I11" t="s">
        <v>175</v>
      </c>
      <c r="J11" t="s">
        <v>3</v>
      </c>
      <c r="K11" t="s">
        <v>176</v>
      </c>
      <c r="L11">
        <v>1191</v>
      </c>
      <c r="N11">
        <v>1013</v>
      </c>
      <c r="O11" t="s">
        <v>177</v>
      </c>
      <c r="P11" t="s">
        <v>177</v>
      </c>
      <c r="Q11">
        <v>1</v>
      </c>
      <c r="X11">
        <v>0.56999999999999995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0.56999999999999995</v>
      </c>
      <c r="AH11">
        <v>2</v>
      </c>
      <c r="AI11">
        <v>432482948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432482953</v>
      </c>
      <c r="C12">
        <v>432482947</v>
      </c>
      <c r="D12">
        <v>405915379</v>
      </c>
      <c r="E12">
        <v>1</v>
      </c>
      <c r="F12">
        <v>1</v>
      </c>
      <c r="G12">
        <v>1080</v>
      </c>
      <c r="H12">
        <v>2</v>
      </c>
      <c r="I12" t="s">
        <v>178</v>
      </c>
      <c r="J12" t="s">
        <v>179</v>
      </c>
      <c r="K12" t="s">
        <v>180</v>
      </c>
      <c r="L12">
        <v>1368</v>
      </c>
      <c r="N12">
        <v>1011</v>
      </c>
      <c r="O12" t="s">
        <v>181</v>
      </c>
      <c r="P12" t="s">
        <v>181</v>
      </c>
      <c r="Q12">
        <v>1</v>
      </c>
      <c r="X12">
        <v>3.12</v>
      </c>
      <c r="Y12">
        <v>0</v>
      </c>
      <c r="Z12">
        <v>189.64</v>
      </c>
      <c r="AA12">
        <v>14.54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3.12</v>
      </c>
      <c r="AH12">
        <v>2</v>
      </c>
      <c r="AI12">
        <v>432482949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ROW(Source!A35)</f>
        <v>35</v>
      </c>
      <c r="B13">
        <v>432482957</v>
      </c>
      <c r="C13">
        <v>432482954</v>
      </c>
      <c r="D13">
        <v>405844724</v>
      </c>
      <c r="E13">
        <v>1080</v>
      </c>
      <c r="F13">
        <v>1</v>
      </c>
      <c r="G13">
        <v>1080</v>
      </c>
      <c r="H13">
        <v>1</v>
      </c>
      <c r="I13" t="s">
        <v>175</v>
      </c>
      <c r="J13" t="s">
        <v>3</v>
      </c>
      <c r="K13" t="s">
        <v>176</v>
      </c>
      <c r="L13">
        <v>1191</v>
      </c>
      <c r="N13">
        <v>1013</v>
      </c>
      <c r="O13" t="s">
        <v>177</v>
      </c>
      <c r="P13" t="s">
        <v>177</v>
      </c>
      <c r="Q13">
        <v>1</v>
      </c>
      <c r="X13">
        <v>107.04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107.04</v>
      </c>
      <c r="AH13">
        <v>2</v>
      </c>
      <c r="AI13">
        <v>432482955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ROW(Source!A36)</f>
        <v>36</v>
      </c>
      <c r="B14">
        <v>432482957</v>
      </c>
      <c r="C14">
        <v>432482954</v>
      </c>
      <c r="D14">
        <v>405844724</v>
      </c>
      <c r="E14">
        <v>1080</v>
      </c>
      <c r="F14">
        <v>1</v>
      </c>
      <c r="G14">
        <v>1080</v>
      </c>
      <c r="H14">
        <v>1</v>
      </c>
      <c r="I14" t="s">
        <v>175</v>
      </c>
      <c r="J14" t="s">
        <v>3</v>
      </c>
      <c r="K14" t="s">
        <v>176</v>
      </c>
      <c r="L14">
        <v>1191</v>
      </c>
      <c r="N14">
        <v>1013</v>
      </c>
      <c r="O14" t="s">
        <v>177</v>
      </c>
      <c r="P14" t="s">
        <v>177</v>
      </c>
      <c r="Q14">
        <v>1</v>
      </c>
      <c r="X14">
        <v>107.04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3</v>
      </c>
      <c r="AG14">
        <v>107.04</v>
      </c>
      <c r="AH14">
        <v>2</v>
      </c>
      <c r="AI14">
        <v>432482955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ROW(Source!A37)</f>
        <v>37</v>
      </c>
      <c r="B15">
        <v>432482961</v>
      </c>
      <c r="C15">
        <v>432482958</v>
      </c>
      <c r="D15">
        <v>405915399</v>
      </c>
      <c r="E15">
        <v>1</v>
      </c>
      <c r="F15">
        <v>1</v>
      </c>
      <c r="G15">
        <v>1080</v>
      </c>
      <c r="H15">
        <v>2</v>
      </c>
      <c r="I15" t="s">
        <v>183</v>
      </c>
      <c r="J15" t="s">
        <v>184</v>
      </c>
      <c r="K15" t="s">
        <v>185</v>
      </c>
      <c r="L15">
        <v>1368</v>
      </c>
      <c r="N15">
        <v>1011</v>
      </c>
      <c r="O15" t="s">
        <v>181</v>
      </c>
      <c r="P15" t="s">
        <v>181</v>
      </c>
      <c r="Q15">
        <v>1</v>
      </c>
      <c r="X15">
        <v>0.89300000000000002</v>
      </c>
      <c r="Y15">
        <v>0</v>
      </c>
      <c r="Z15">
        <v>145.59</v>
      </c>
      <c r="AA15">
        <v>14.54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0.89300000000000002</v>
      </c>
      <c r="AH15">
        <v>2</v>
      </c>
      <c r="AI15">
        <v>432482959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ROW(Source!A38)</f>
        <v>38</v>
      </c>
      <c r="B16">
        <v>432482961</v>
      </c>
      <c r="C16">
        <v>432482958</v>
      </c>
      <c r="D16">
        <v>405915399</v>
      </c>
      <c r="E16">
        <v>1</v>
      </c>
      <c r="F16">
        <v>1</v>
      </c>
      <c r="G16">
        <v>1080</v>
      </c>
      <c r="H16">
        <v>2</v>
      </c>
      <c r="I16" t="s">
        <v>183</v>
      </c>
      <c r="J16" t="s">
        <v>184</v>
      </c>
      <c r="K16" t="s">
        <v>185</v>
      </c>
      <c r="L16">
        <v>1368</v>
      </c>
      <c r="N16">
        <v>1011</v>
      </c>
      <c r="O16" t="s">
        <v>181</v>
      </c>
      <c r="P16" t="s">
        <v>181</v>
      </c>
      <c r="Q16">
        <v>1</v>
      </c>
      <c r="X16">
        <v>0.89300000000000002</v>
      </c>
      <c r="Y16">
        <v>0</v>
      </c>
      <c r="Z16">
        <v>145.59</v>
      </c>
      <c r="AA16">
        <v>14.54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0.89300000000000002</v>
      </c>
      <c r="AH16">
        <v>2</v>
      </c>
      <c r="AI16">
        <v>432482959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ROW(Source!A39)</f>
        <v>39</v>
      </c>
      <c r="B17">
        <v>432482969</v>
      </c>
      <c r="C17">
        <v>432482962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175</v>
      </c>
      <c r="J17" t="s">
        <v>3</v>
      </c>
      <c r="K17" t="s">
        <v>176</v>
      </c>
      <c r="L17">
        <v>1191</v>
      </c>
      <c r="N17">
        <v>1013</v>
      </c>
      <c r="O17" t="s">
        <v>177</v>
      </c>
      <c r="P17" t="s">
        <v>177</v>
      </c>
      <c r="Q17">
        <v>1</v>
      </c>
      <c r="X17">
        <v>6.08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6.08</v>
      </c>
      <c r="AH17">
        <v>2</v>
      </c>
      <c r="AI17">
        <v>432482963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ROW(Source!A39)</f>
        <v>39</v>
      </c>
      <c r="B18">
        <v>432482970</v>
      </c>
      <c r="C18">
        <v>432482962</v>
      </c>
      <c r="D18">
        <v>405916219</v>
      </c>
      <c r="E18">
        <v>1</v>
      </c>
      <c r="F18">
        <v>1</v>
      </c>
      <c r="G18">
        <v>1080</v>
      </c>
      <c r="H18">
        <v>2</v>
      </c>
      <c r="I18" t="s">
        <v>186</v>
      </c>
      <c r="J18" t="s">
        <v>187</v>
      </c>
      <c r="K18" t="s">
        <v>188</v>
      </c>
      <c r="L18">
        <v>1368</v>
      </c>
      <c r="N18">
        <v>1011</v>
      </c>
      <c r="O18" t="s">
        <v>181</v>
      </c>
      <c r="P18" t="s">
        <v>181</v>
      </c>
      <c r="Q18">
        <v>1</v>
      </c>
      <c r="X18">
        <v>4.57</v>
      </c>
      <c r="Y18">
        <v>0</v>
      </c>
      <c r="Z18">
        <v>83.1</v>
      </c>
      <c r="AA18">
        <v>12.62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4.57</v>
      </c>
      <c r="AH18">
        <v>2</v>
      </c>
      <c r="AI18">
        <v>432482964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ROW(Source!A39)</f>
        <v>39</v>
      </c>
      <c r="B19">
        <v>432482971</v>
      </c>
      <c r="C19">
        <v>432482962</v>
      </c>
      <c r="D19">
        <v>405876643</v>
      </c>
      <c r="E19">
        <v>1080</v>
      </c>
      <c r="F19">
        <v>1</v>
      </c>
      <c r="G19">
        <v>1080</v>
      </c>
      <c r="H19">
        <v>3</v>
      </c>
      <c r="I19" t="s">
        <v>229</v>
      </c>
      <c r="J19" t="s">
        <v>3</v>
      </c>
      <c r="K19" t="s">
        <v>230</v>
      </c>
      <c r="L19">
        <v>1339</v>
      </c>
      <c r="N19">
        <v>1007</v>
      </c>
      <c r="O19" t="s">
        <v>55</v>
      </c>
      <c r="P19" t="s">
        <v>55</v>
      </c>
      <c r="Q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0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ROW(Source!A40)</f>
        <v>40</v>
      </c>
      <c r="B20">
        <v>432482969</v>
      </c>
      <c r="C20">
        <v>432482962</v>
      </c>
      <c r="D20">
        <v>405844724</v>
      </c>
      <c r="E20">
        <v>1080</v>
      </c>
      <c r="F20">
        <v>1</v>
      </c>
      <c r="G20">
        <v>1080</v>
      </c>
      <c r="H20">
        <v>1</v>
      </c>
      <c r="I20" t="s">
        <v>175</v>
      </c>
      <c r="J20" t="s">
        <v>3</v>
      </c>
      <c r="K20" t="s">
        <v>176</v>
      </c>
      <c r="L20">
        <v>1191</v>
      </c>
      <c r="N20">
        <v>1013</v>
      </c>
      <c r="O20" t="s">
        <v>177</v>
      </c>
      <c r="P20" t="s">
        <v>177</v>
      </c>
      <c r="Q20">
        <v>1</v>
      </c>
      <c r="X20">
        <v>6.08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3</v>
      </c>
      <c r="AG20">
        <v>6.08</v>
      </c>
      <c r="AH20">
        <v>2</v>
      </c>
      <c r="AI20">
        <v>432482963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ROW(Source!A40)</f>
        <v>40</v>
      </c>
      <c r="B21">
        <v>432482970</v>
      </c>
      <c r="C21">
        <v>432482962</v>
      </c>
      <c r="D21">
        <v>405916219</v>
      </c>
      <c r="E21">
        <v>1</v>
      </c>
      <c r="F21">
        <v>1</v>
      </c>
      <c r="G21">
        <v>1080</v>
      </c>
      <c r="H21">
        <v>2</v>
      </c>
      <c r="I21" t="s">
        <v>186</v>
      </c>
      <c r="J21" t="s">
        <v>187</v>
      </c>
      <c r="K21" t="s">
        <v>188</v>
      </c>
      <c r="L21">
        <v>1368</v>
      </c>
      <c r="N21">
        <v>1011</v>
      </c>
      <c r="O21" t="s">
        <v>181</v>
      </c>
      <c r="P21" t="s">
        <v>181</v>
      </c>
      <c r="Q21">
        <v>1</v>
      </c>
      <c r="X21">
        <v>4.57</v>
      </c>
      <c r="Y21">
        <v>0</v>
      </c>
      <c r="Z21">
        <v>83.1</v>
      </c>
      <c r="AA21">
        <v>12.62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4.57</v>
      </c>
      <c r="AH21">
        <v>2</v>
      </c>
      <c r="AI21">
        <v>432482964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ROW(Source!A40)</f>
        <v>40</v>
      </c>
      <c r="B22">
        <v>432482971</v>
      </c>
      <c r="C22">
        <v>432482962</v>
      </c>
      <c r="D22">
        <v>405876643</v>
      </c>
      <c r="E22">
        <v>1080</v>
      </c>
      <c r="F22">
        <v>1</v>
      </c>
      <c r="G22">
        <v>1080</v>
      </c>
      <c r="H22">
        <v>3</v>
      </c>
      <c r="I22" t="s">
        <v>229</v>
      </c>
      <c r="J22" t="s">
        <v>3</v>
      </c>
      <c r="K22" t="s">
        <v>230</v>
      </c>
      <c r="L22">
        <v>1339</v>
      </c>
      <c r="N22">
        <v>1007</v>
      </c>
      <c r="O22" t="s">
        <v>55</v>
      </c>
      <c r="P22" t="s">
        <v>55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0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ROW(Source!A43)</f>
        <v>43</v>
      </c>
      <c r="B23">
        <v>432482988</v>
      </c>
      <c r="C23">
        <v>432482973</v>
      </c>
      <c r="D23">
        <v>405844724</v>
      </c>
      <c r="E23">
        <v>1080</v>
      </c>
      <c r="F23">
        <v>1</v>
      </c>
      <c r="G23">
        <v>1080</v>
      </c>
      <c r="H23">
        <v>1</v>
      </c>
      <c r="I23" t="s">
        <v>175</v>
      </c>
      <c r="J23" t="s">
        <v>3</v>
      </c>
      <c r="K23" t="s">
        <v>176</v>
      </c>
      <c r="L23">
        <v>1191</v>
      </c>
      <c r="N23">
        <v>1013</v>
      </c>
      <c r="O23" t="s">
        <v>177</v>
      </c>
      <c r="P23" t="s">
        <v>177</v>
      </c>
      <c r="Q23">
        <v>1</v>
      </c>
      <c r="X23">
        <v>11.8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11.8</v>
      </c>
      <c r="AH23">
        <v>2</v>
      </c>
      <c r="AI23">
        <v>432482974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ROW(Source!A43)</f>
        <v>43</v>
      </c>
      <c r="B24">
        <v>432482989</v>
      </c>
      <c r="C24">
        <v>432482973</v>
      </c>
      <c r="D24">
        <v>405916219</v>
      </c>
      <c r="E24">
        <v>1</v>
      </c>
      <c r="F24">
        <v>1</v>
      </c>
      <c r="G24">
        <v>1080</v>
      </c>
      <c r="H24">
        <v>2</v>
      </c>
      <c r="I24" t="s">
        <v>186</v>
      </c>
      <c r="J24" t="s">
        <v>187</v>
      </c>
      <c r="K24" t="s">
        <v>188</v>
      </c>
      <c r="L24">
        <v>1368</v>
      </c>
      <c r="N24">
        <v>1011</v>
      </c>
      <c r="O24" t="s">
        <v>181</v>
      </c>
      <c r="P24" t="s">
        <v>181</v>
      </c>
      <c r="Q24">
        <v>1</v>
      </c>
      <c r="X24">
        <v>0.51</v>
      </c>
      <c r="Y24">
        <v>0</v>
      </c>
      <c r="Z24">
        <v>83.1</v>
      </c>
      <c r="AA24">
        <v>12.62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0.51</v>
      </c>
      <c r="AH24">
        <v>2</v>
      </c>
      <c r="AI24">
        <v>432482975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ROW(Source!A43)</f>
        <v>43</v>
      </c>
      <c r="B25">
        <v>432482990</v>
      </c>
      <c r="C25">
        <v>432482973</v>
      </c>
      <c r="D25">
        <v>405915538</v>
      </c>
      <c r="E25">
        <v>1</v>
      </c>
      <c r="F25">
        <v>1</v>
      </c>
      <c r="G25">
        <v>1080</v>
      </c>
      <c r="H25">
        <v>2</v>
      </c>
      <c r="I25" t="s">
        <v>189</v>
      </c>
      <c r="J25" t="s">
        <v>190</v>
      </c>
      <c r="K25" t="s">
        <v>191</v>
      </c>
      <c r="L25">
        <v>1368</v>
      </c>
      <c r="N25">
        <v>1011</v>
      </c>
      <c r="O25" t="s">
        <v>181</v>
      </c>
      <c r="P25" t="s">
        <v>181</v>
      </c>
      <c r="Q25">
        <v>1</v>
      </c>
      <c r="X25">
        <v>2.77</v>
      </c>
      <c r="Y25">
        <v>0</v>
      </c>
      <c r="Z25">
        <v>2.27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2.77</v>
      </c>
      <c r="AH25">
        <v>2</v>
      </c>
      <c r="AI25">
        <v>432482976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ROW(Source!A43)</f>
        <v>43</v>
      </c>
      <c r="B26">
        <v>432482991</v>
      </c>
      <c r="C26">
        <v>432482973</v>
      </c>
      <c r="D26">
        <v>405915548</v>
      </c>
      <c r="E26">
        <v>1</v>
      </c>
      <c r="F26">
        <v>1</v>
      </c>
      <c r="G26">
        <v>1080</v>
      </c>
      <c r="H26">
        <v>2</v>
      </c>
      <c r="I26" t="s">
        <v>192</v>
      </c>
      <c r="J26" t="s">
        <v>193</v>
      </c>
      <c r="K26" t="s">
        <v>194</v>
      </c>
      <c r="L26">
        <v>1368</v>
      </c>
      <c r="N26">
        <v>1011</v>
      </c>
      <c r="O26" t="s">
        <v>181</v>
      </c>
      <c r="P26" t="s">
        <v>181</v>
      </c>
      <c r="Q26">
        <v>1</v>
      </c>
      <c r="X26">
        <v>2.77</v>
      </c>
      <c r="Y26">
        <v>0</v>
      </c>
      <c r="Z26">
        <v>0.73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2.77</v>
      </c>
      <c r="AH26">
        <v>2</v>
      </c>
      <c r="AI26">
        <v>432482977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ROW(Source!A43)</f>
        <v>43</v>
      </c>
      <c r="B27">
        <v>432482992</v>
      </c>
      <c r="C27">
        <v>432482973</v>
      </c>
      <c r="D27">
        <v>405885119</v>
      </c>
      <c r="E27">
        <v>1</v>
      </c>
      <c r="F27">
        <v>1</v>
      </c>
      <c r="G27">
        <v>1080</v>
      </c>
      <c r="H27">
        <v>3</v>
      </c>
      <c r="I27" t="s">
        <v>195</v>
      </c>
      <c r="J27" t="s">
        <v>196</v>
      </c>
      <c r="K27" t="s">
        <v>197</v>
      </c>
      <c r="L27">
        <v>1348</v>
      </c>
      <c r="N27">
        <v>1009</v>
      </c>
      <c r="O27" t="s">
        <v>198</v>
      </c>
      <c r="P27" t="s">
        <v>198</v>
      </c>
      <c r="Q27">
        <v>1000</v>
      </c>
      <c r="X27">
        <v>1E-3</v>
      </c>
      <c r="Y27">
        <v>7246.05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1E-3</v>
      </c>
      <c r="AH27">
        <v>2</v>
      </c>
      <c r="AI27">
        <v>432482978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ROW(Source!A43)</f>
        <v>43</v>
      </c>
      <c r="B28">
        <v>432482993</v>
      </c>
      <c r="C28">
        <v>432482973</v>
      </c>
      <c r="D28">
        <v>405885136</v>
      </c>
      <c r="E28">
        <v>1</v>
      </c>
      <c r="F28">
        <v>1</v>
      </c>
      <c r="G28">
        <v>1080</v>
      </c>
      <c r="H28">
        <v>3</v>
      </c>
      <c r="I28" t="s">
        <v>199</v>
      </c>
      <c r="J28" t="s">
        <v>200</v>
      </c>
      <c r="K28" t="s">
        <v>201</v>
      </c>
      <c r="L28">
        <v>1348</v>
      </c>
      <c r="N28">
        <v>1009</v>
      </c>
      <c r="O28" t="s">
        <v>198</v>
      </c>
      <c r="P28" t="s">
        <v>198</v>
      </c>
      <c r="Q28">
        <v>1000</v>
      </c>
      <c r="X28">
        <v>0.01</v>
      </c>
      <c r="Y28">
        <v>9844.31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0.01</v>
      </c>
      <c r="AH28">
        <v>2</v>
      </c>
      <c r="AI28">
        <v>432482979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ROW(Source!A43)</f>
        <v>43</v>
      </c>
      <c r="B29">
        <v>432482994</v>
      </c>
      <c r="C29">
        <v>432482973</v>
      </c>
      <c r="D29">
        <v>405884718</v>
      </c>
      <c r="E29">
        <v>1</v>
      </c>
      <c r="F29">
        <v>1</v>
      </c>
      <c r="G29">
        <v>1080</v>
      </c>
      <c r="H29">
        <v>3</v>
      </c>
      <c r="I29" t="s">
        <v>202</v>
      </c>
      <c r="J29" t="s">
        <v>203</v>
      </c>
      <c r="K29" t="s">
        <v>204</v>
      </c>
      <c r="L29">
        <v>1348</v>
      </c>
      <c r="N29">
        <v>1009</v>
      </c>
      <c r="O29" t="s">
        <v>198</v>
      </c>
      <c r="P29" t="s">
        <v>198</v>
      </c>
      <c r="Q29">
        <v>1000</v>
      </c>
      <c r="X29">
        <v>2.5000000000000001E-4</v>
      </c>
      <c r="Y29">
        <v>16214.84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2.5000000000000001E-4</v>
      </c>
      <c r="AH29">
        <v>2</v>
      </c>
      <c r="AI29">
        <v>432482980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ROW(Source!A43)</f>
        <v>43</v>
      </c>
      <c r="B30">
        <v>432482995</v>
      </c>
      <c r="C30">
        <v>432482973</v>
      </c>
      <c r="D30">
        <v>405884725</v>
      </c>
      <c r="E30">
        <v>1</v>
      </c>
      <c r="F30">
        <v>1</v>
      </c>
      <c r="G30">
        <v>1080</v>
      </c>
      <c r="H30">
        <v>3</v>
      </c>
      <c r="I30" t="s">
        <v>205</v>
      </c>
      <c r="J30" t="s">
        <v>206</v>
      </c>
      <c r="K30" t="s">
        <v>207</v>
      </c>
      <c r="L30">
        <v>1348</v>
      </c>
      <c r="N30">
        <v>1009</v>
      </c>
      <c r="O30" t="s">
        <v>198</v>
      </c>
      <c r="P30" t="s">
        <v>198</v>
      </c>
      <c r="Q30">
        <v>1000</v>
      </c>
      <c r="X30">
        <v>6.0000000000000002E-5</v>
      </c>
      <c r="Y30">
        <v>11233.62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6.0000000000000002E-5</v>
      </c>
      <c r="AH30">
        <v>2</v>
      </c>
      <c r="AI30">
        <v>432482981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ROW(Source!A43)</f>
        <v>43</v>
      </c>
      <c r="B31">
        <v>432482996</v>
      </c>
      <c r="C31">
        <v>432482973</v>
      </c>
      <c r="D31">
        <v>405891236</v>
      </c>
      <c r="E31">
        <v>1</v>
      </c>
      <c r="F31">
        <v>1</v>
      </c>
      <c r="G31">
        <v>1080</v>
      </c>
      <c r="H31">
        <v>3</v>
      </c>
      <c r="I31" t="s">
        <v>208</v>
      </c>
      <c r="J31" t="s">
        <v>209</v>
      </c>
      <c r="K31" t="s">
        <v>210</v>
      </c>
      <c r="L31">
        <v>1346</v>
      </c>
      <c r="N31">
        <v>1009</v>
      </c>
      <c r="O31" t="s">
        <v>211</v>
      </c>
      <c r="P31" t="s">
        <v>211</v>
      </c>
      <c r="Q31">
        <v>1</v>
      </c>
      <c r="X31">
        <v>0.8</v>
      </c>
      <c r="Y31">
        <v>25.8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0.8</v>
      </c>
      <c r="AH31">
        <v>2</v>
      </c>
      <c r="AI31">
        <v>432482982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ROW(Source!A43)</f>
        <v>43</v>
      </c>
      <c r="B32">
        <v>432482997</v>
      </c>
      <c r="C32">
        <v>432482973</v>
      </c>
      <c r="D32">
        <v>405885027</v>
      </c>
      <c r="E32">
        <v>1</v>
      </c>
      <c r="F32">
        <v>1</v>
      </c>
      <c r="G32">
        <v>1080</v>
      </c>
      <c r="H32">
        <v>3</v>
      </c>
      <c r="I32" t="s">
        <v>212</v>
      </c>
      <c r="J32" t="s">
        <v>213</v>
      </c>
      <c r="K32" t="s">
        <v>214</v>
      </c>
      <c r="L32">
        <v>1348</v>
      </c>
      <c r="N32">
        <v>1009</v>
      </c>
      <c r="O32" t="s">
        <v>198</v>
      </c>
      <c r="P32" t="s">
        <v>198</v>
      </c>
      <c r="Q32">
        <v>1000</v>
      </c>
      <c r="X32">
        <v>4.0000000000000003E-5</v>
      </c>
      <c r="Y32">
        <v>7973.67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4.0000000000000003E-5</v>
      </c>
      <c r="AH32">
        <v>2</v>
      </c>
      <c r="AI32">
        <v>432482983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ROW(Source!A43)</f>
        <v>43</v>
      </c>
      <c r="B33">
        <v>432482998</v>
      </c>
      <c r="C33">
        <v>432482973</v>
      </c>
      <c r="D33">
        <v>405908280</v>
      </c>
      <c r="E33">
        <v>1</v>
      </c>
      <c r="F33">
        <v>1</v>
      </c>
      <c r="G33">
        <v>1080</v>
      </c>
      <c r="H33">
        <v>3</v>
      </c>
      <c r="I33" t="s">
        <v>215</v>
      </c>
      <c r="J33" t="s">
        <v>216</v>
      </c>
      <c r="K33" t="s">
        <v>217</v>
      </c>
      <c r="L33">
        <v>1356</v>
      </c>
      <c r="N33">
        <v>1010</v>
      </c>
      <c r="O33" t="s">
        <v>218</v>
      </c>
      <c r="P33" t="s">
        <v>218</v>
      </c>
      <c r="Q33">
        <v>1000</v>
      </c>
      <c r="X33">
        <v>4.1000000000000003E-3</v>
      </c>
      <c r="Y33">
        <v>226.66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4.1000000000000003E-3</v>
      </c>
      <c r="AH33">
        <v>2</v>
      </c>
      <c r="AI33">
        <v>432482984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ROW(Source!A43)</f>
        <v>43</v>
      </c>
      <c r="B34">
        <v>432482999</v>
      </c>
      <c r="C34">
        <v>432482973</v>
      </c>
      <c r="D34">
        <v>405907941</v>
      </c>
      <c r="E34">
        <v>1</v>
      </c>
      <c r="F34">
        <v>1</v>
      </c>
      <c r="G34">
        <v>1080</v>
      </c>
      <c r="H34">
        <v>3</v>
      </c>
      <c r="I34" t="s">
        <v>219</v>
      </c>
      <c r="J34" t="s">
        <v>220</v>
      </c>
      <c r="K34" t="s">
        <v>221</v>
      </c>
      <c r="L34">
        <v>1301</v>
      </c>
      <c r="N34">
        <v>1003</v>
      </c>
      <c r="O34" t="s">
        <v>64</v>
      </c>
      <c r="P34" t="s">
        <v>64</v>
      </c>
      <c r="Q34">
        <v>1</v>
      </c>
      <c r="X34">
        <v>0.96</v>
      </c>
      <c r="Y34">
        <v>0.7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0.96</v>
      </c>
      <c r="AH34">
        <v>2</v>
      </c>
      <c r="AI34">
        <v>432482985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ROW(Source!A43)</f>
        <v>43</v>
      </c>
      <c r="B35">
        <v>432483000</v>
      </c>
      <c r="C35">
        <v>432482973</v>
      </c>
      <c r="D35">
        <v>405907943</v>
      </c>
      <c r="E35">
        <v>1</v>
      </c>
      <c r="F35">
        <v>1</v>
      </c>
      <c r="G35">
        <v>1080</v>
      </c>
      <c r="H35">
        <v>3</v>
      </c>
      <c r="I35" t="s">
        <v>222</v>
      </c>
      <c r="J35" t="s">
        <v>223</v>
      </c>
      <c r="K35" t="s">
        <v>224</v>
      </c>
      <c r="L35">
        <v>1356</v>
      </c>
      <c r="N35">
        <v>1010</v>
      </c>
      <c r="O35" t="s">
        <v>218</v>
      </c>
      <c r="P35" t="s">
        <v>218</v>
      </c>
      <c r="Q35">
        <v>1000</v>
      </c>
      <c r="X35">
        <v>8.3199999999999993E-3</v>
      </c>
      <c r="Y35">
        <v>6.44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8.3199999999999993E-3</v>
      </c>
      <c r="AH35">
        <v>2</v>
      </c>
      <c r="AI35">
        <v>432482986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ROW(Source!A43)</f>
        <v>43</v>
      </c>
      <c r="B36">
        <v>432483001</v>
      </c>
      <c r="C36">
        <v>432482973</v>
      </c>
      <c r="D36">
        <v>405860242</v>
      </c>
      <c r="E36">
        <v>1080</v>
      </c>
      <c r="F36">
        <v>1</v>
      </c>
      <c r="G36">
        <v>1080</v>
      </c>
      <c r="H36">
        <v>3</v>
      </c>
      <c r="I36" t="s">
        <v>231</v>
      </c>
      <c r="J36" t="s">
        <v>3</v>
      </c>
      <c r="K36" t="s">
        <v>232</v>
      </c>
      <c r="L36">
        <v>1303</v>
      </c>
      <c r="N36">
        <v>1003</v>
      </c>
      <c r="O36" t="s">
        <v>233</v>
      </c>
      <c r="P36" t="s">
        <v>233</v>
      </c>
      <c r="Q36">
        <v>1000</v>
      </c>
      <c r="X36">
        <v>0.10199999999999999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0.10199999999999999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ROW(Source!A44)</f>
        <v>44</v>
      </c>
      <c r="B37">
        <v>432482988</v>
      </c>
      <c r="C37">
        <v>432482973</v>
      </c>
      <c r="D37">
        <v>405844724</v>
      </c>
      <c r="E37">
        <v>1080</v>
      </c>
      <c r="F37">
        <v>1</v>
      </c>
      <c r="G37">
        <v>1080</v>
      </c>
      <c r="H37">
        <v>1</v>
      </c>
      <c r="I37" t="s">
        <v>175</v>
      </c>
      <c r="J37" t="s">
        <v>3</v>
      </c>
      <c r="K37" t="s">
        <v>176</v>
      </c>
      <c r="L37">
        <v>1191</v>
      </c>
      <c r="N37">
        <v>1013</v>
      </c>
      <c r="O37" t="s">
        <v>177</v>
      </c>
      <c r="P37" t="s">
        <v>177</v>
      </c>
      <c r="Q37">
        <v>1</v>
      </c>
      <c r="X37">
        <v>11.8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11.8</v>
      </c>
      <c r="AH37">
        <v>2</v>
      </c>
      <c r="AI37">
        <v>432482974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ROW(Source!A44)</f>
        <v>44</v>
      </c>
      <c r="B38">
        <v>432482989</v>
      </c>
      <c r="C38">
        <v>432482973</v>
      </c>
      <c r="D38">
        <v>405916219</v>
      </c>
      <c r="E38">
        <v>1</v>
      </c>
      <c r="F38">
        <v>1</v>
      </c>
      <c r="G38">
        <v>1080</v>
      </c>
      <c r="H38">
        <v>2</v>
      </c>
      <c r="I38" t="s">
        <v>186</v>
      </c>
      <c r="J38" t="s">
        <v>187</v>
      </c>
      <c r="K38" t="s">
        <v>188</v>
      </c>
      <c r="L38">
        <v>1368</v>
      </c>
      <c r="N38">
        <v>1011</v>
      </c>
      <c r="O38" t="s">
        <v>181</v>
      </c>
      <c r="P38" t="s">
        <v>181</v>
      </c>
      <c r="Q38">
        <v>1</v>
      </c>
      <c r="X38">
        <v>0.51</v>
      </c>
      <c r="Y38">
        <v>0</v>
      </c>
      <c r="Z38">
        <v>83.1</v>
      </c>
      <c r="AA38">
        <v>12.62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0.51</v>
      </c>
      <c r="AH38">
        <v>2</v>
      </c>
      <c r="AI38">
        <v>432482975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ROW(Source!A44)</f>
        <v>44</v>
      </c>
      <c r="B39">
        <v>432482990</v>
      </c>
      <c r="C39">
        <v>432482973</v>
      </c>
      <c r="D39">
        <v>405915538</v>
      </c>
      <c r="E39">
        <v>1</v>
      </c>
      <c r="F39">
        <v>1</v>
      </c>
      <c r="G39">
        <v>1080</v>
      </c>
      <c r="H39">
        <v>2</v>
      </c>
      <c r="I39" t="s">
        <v>189</v>
      </c>
      <c r="J39" t="s">
        <v>190</v>
      </c>
      <c r="K39" t="s">
        <v>191</v>
      </c>
      <c r="L39">
        <v>1368</v>
      </c>
      <c r="N39">
        <v>1011</v>
      </c>
      <c r="O39" t="s">
        <v>181</v>
      </c>
      <c r="P39" t="s">
        <v>181</v>
      </c>
      <c r="Q39">
        <v>1</v>
      </c>
      <c r="X39">
        <v>2.77</v>
      </c>
      <c r="Y39">
        <v>0</v>
      </c>
      <c r="Z39">
        <v>2.27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2.77</v>
      </c>
      <c r="AH39">
        <v>2</v>
      </c>
      <c r="AI39">
        <v>432482976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ROW(Source!A44)</f>
        <v>44</v>
      </c>
      <c r="B40">
        <v>432482991</v>
      </c>
      <c r="C40">
        <v>432482973</v>
      </c>
      <c r="D40">
        <v>405915548</v>
      </c>
      <c r="E40">
        <v>1</v>
      </c>
      <c r="F40">
        <v>1</v>
      </c>
      <c r="G40">
        <v>1080</v>
      </c>
      <c r="H40">
        <v>2</v>
      </c>
      <c r="I40" t="s">
        <v>192</v>
      </c>
      <c r="J40" t="s">
        <v>193</v>
      </c>
      <c r="K40" t="s">
        <v>194</v>
      </c>
      <c r="L40">
        <v>1368</v>
      </c>
      <c r="N40">
        <v>1011</v>
      </c>
      <c r="O40" t="s">
        <v>181</v>
      </c>
      <c r="P40" t="s">
        <v>181</v>
      </c>
      <c r="Q40">
        <v>1</v>
      </c>
      <c r="X40">
        <v>2.77</v>
      </c>
      <c r="Y40">
        <v>0</v>
      </c>
      <c r="Z40">
        <v>0.73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2.77</v>
      </c>
      <c r="AH40">
        <v>2</v>
      </c>
      <c r="AI40">
        <v>432482977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ROW(Source!A44)</f>
        <v>44</v>
      </c>
      <c r="B41">
        <v>432482992</v>
      </c>
      <c r="C41">
        <v>432482973</v>
      </c>
      <c r="D41">
        <v>405885119</v>
      </c>
      <c r="E41">
        <v>1</v>
      </c>
      <c r="F41">
        <v>1</v>
      </c>
      <c r="G41">
        <v>1080</v>
      </c>
      <c r="H41">
        <v>3</v>
      </c>
      <c r="I41" t="s">
        <v>195</v>
      </c>
      <c r="J41" t="s">
        <v>196</v>
      </c>
      <c r="K41" t="s">
        <v>197</v>
      </c>
      <c r="L41">
        <v>1348</v>
      </c>
      <c r="N41">
        <v>1009</v>
      </c>
      <c r="O41" t="s">
        <v>198</v>
      </c>
      <c r="P41" t="s">
        <v>198</v>
      </c>
      <c r="Q41">
        <v>1000</v>
      </c>
      <c r="X41">
        <v>1E-3</v>
      </c>
      <c r="Y41">
        <v>7246.05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1E-3</v>
      </c>
      <c r="AH41">
        <v>2</v>
      </c>
      <c r="AI41">
        <v>432482978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ROW(Source!A44)</f>
        <v>44</v>
      </c>
      <c r="B42">
        <v>432482993</v>
      </c>
      <c r="C42">
        <v>432482973</v>
      </c>
      <c r="D42">
        <v>405885136</v>
      </c>
      <c r="E42">
        <v>1</v>
      </c>
      <c r="F42">
        <v>1</v>
      </c>
      <c r="G42">
        <v>1080</v>
      </c>
      <c r="H42">
        <v>3</v>
      </c>
      <c r="I42" t="s">
        <v>199</v>
      </c>
      <c r="J42" t="s">
        <v>200</v>
      </c>
      <c r="K42" t="s">
        <v>201</v>
      </c>
      <c r="L42">
        <v>1348</v>
      </c>
      <c r="N42">
        <v>1009</v>
      </c>
      <c r="O42" t="s">
        <v>198</v>
      </c>
      <c r="P42" t="s">
        <v>198</v>
      </c>
      <c r="Q42">
        <v>1000</v>
      </c>
      <c r="X42">
        <v>0.01</v>
      </c>
      <c r="Y42">
        <v>9844.31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0.01</v>
      </c>
      <c r="AH42">
        <v>2</v>
      </c>
      <c r="AI42">
        <v>432482979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ROW(Source!A44)</f>
        <v>44</v>
      </c>
      <c r="B43">
        <v>432482994</v>
      </c>
      <c r="C43">
        <v>432482973</v>
      </c>
      <c r="D43">
        <v>405884718</v>
      </c>
      <c r="E43">
        <v>1</v>
      </c>
      <c r="F43">
        <v>1</v>
      </c>
      <c r="G43">
        <v>1080</v>
      </c>
      <c r="H43">
        <v>3</v>
      </c>
      <c r="I43" t="s">
        <v>202</v>
      </c>
      <c r="J43" t="s">
        <v>203</v>
      </c>
      <c r="K43" t="s">
        <v>204</v>
      </c>
      <c r="L43">
        <v>1348</v>
      </c>
      <c r="N43">
        <v>1009</v>
      </c>
      <c r="O43" t="s">
        <v>198</v>
      </c>
      <c r="P43" t="s">
        <v>198</v>
      </c>
      <c r="Q43">
        <v>1000</v>
      </c>
      <c r="X43">
        <v>2.5000000000000001E-4</v>
      </c>
      <c r="Y43">
        <v>16214.84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2.5000000000000001E-4</v>
      </c>
      <c r="AH43">
        <v>2</v>
      </c>
      <c r="AI43">
        <v>432482980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ROW(Source!A44)</f>
        <v>44</v>
      </c>
      <c r="B44">
        <v>432482995</v>
      </c>
      <c r="C44">
        <v>432482973</v>
      </c>
      <c r="D44">
        <v>405884725</v>
      </c>
      <c r="E44">
        <v>1</v>
      </c>
      <c r="F44">
        <v>1</v>
      </c>
      <c r="G44">
        <v>1080</v>
      </c>
      <c r="H44">
        <v>3</v>
      </c>
      <c r="I44" t="s">
        <v>205</v>
      </c>
      <c r="J44" t="s">
        <v>206</v>
      </c>
      <c r="K44" t="s">
        <v>207</v>
      </c>
      <c r="L44">
        <v>1348</v>
      </c>
      <c r="N44">
        <v>1009</v>
      </c>
      <c r="O44" t="s">
        <v>198</v>
      </c>
      <c r="P44" t="s">
        <v>198</v>
      </c>
      <c r="Q44">
        <v>1000</v>
      </c>
      <c r="X44">
        <v>6.0000000000000002E-5</v>
      </c>
      <c r="Y44">
        <v>11233.62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6.0000000000000002E-5</v>
      </c>
      <c r="AH44">
        <v>2</v>
      </c>
      <c r="AI44">
        <v>432482981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ROW(Source!A44)</f>
        <v>44</v>
      </c>
      <c r="B45">
        <v>432482996</v>
      </c>
      <c r="C45">
        <v>432482973</v>
      </c>
      <c r="D45">
        <v>405891236</v>
      </c>
      <c r="E45">
        <v>1</v>
      </c>
      <c r="F45">
        <v>1</v>
      </c>
      <c r="G45">
        <v>1080</v>
      </c>
      <c r="H45">
        <v>3</v>
      </c>
      <c r="I45" t="s">
        <v>208</v>
      </c>
      <c r="J45" t="s">
        <v>209</v>
      </c>
      <c r="K45" t="s">
        <v>210</v>
      </c>
      <c r="L45">
        <v>1346</v>
      </c>
      <c r="N45">
        <v>1009</v>
      </c>
      <c r="O45" t="s">
        <v>211</v>
      </c>
      <c r="P45" t="s">
        <v>211</v>
      </c>
      <c r="Q45">
        <v>1</v>
      </c>
      <c r="X45">
        <v>0.8</v>
      </c>
      <c r="Y45">
        <v>25.8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0.8</v>
      </c>
      <c r="AH45">
        <v>2</v>
      </c>
      <c r="AI45">
        <v>432482982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ROW(Source!A44)</f>
        <v>44</v>
      </c>
      <c r="B46">
        <v>432482997</v>
      </c>
      <c r="C46">
        <v>432482973</v>
      </c>
      <c r="D46">
        <v>405885027</v>
      </c>
      <c r="E46">
        <v>1</v>
      </c>
      <c r="F46">
        <v>1</v>
      </c>
      <c r="G46">
        <v>1080</v>
      </c>
      <c r="H46">
        <v>3</v>
      </c>
      <c r="I46" t="s">
        <v>212</v>
      </c>
      <c r="J46" t="s">
        <v>213</v>
      </c>
      <c r="K46" t="s">
        <v>214</v>
      </c>
      <c r="L46">
        <v>1348</v>
      </c>
      <c r="N46">
        <v>1009</v>
      </c>
      <c r="O46" t="s">
        <v>198</v>
      </c>
      <c r="P46" t="s">
        <v>198</v>
      </c>
      <c r="Q46">
        <v>1000</v>
      </c>
      <c r="X46">
        <v>4.0000000000000003E-5</v>
      </c>
      <c r="Y46">
        <v>7973.67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4.0000000000000003E-5</v>
      </c>
      <c r="AH46">
        <v>2</v>
      </c>
      <c r="AI46">
        <v>432482983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ROW(Source!A44)</f>
        <v>44</v>
      </c>
      <c r="B47">
        <v>432482998</v>
      </c>
      <c r="C47">
        <v>432482973</v>
      </c>
      <c r="D47">
        <v>405908280</v>
      </c>
      <c r="E47">
        <v>1</v>
      </c>
      <c r="F47">
        <v>1</v>
      </c>
      <c r="G47">
        <v>1080</v>
      </c>
      <c r="H47">
        <v>3</v>
      </c>
      <c r="I47" t="s">
        <v>215</v>
      </c>
      <c r="J47" t="s">
        <v>216</v>
      </c>
      <c r="K47" t="s">
        <v>217</v>
      </c>
      <c r="L47">
        <v>1356</v>
      </c>
      <c r="N47">
        <v>1010</v>
      </c>
      <c r="O47" t="s">
        <v>218</v>
      </c>
      <c r="P47" t="s">
        <v>218</v>
      </c>
      <c r="Q47">
        <v>1000</v>
      </c>
      <c r="X47">
        <v>4.1000000000000003E-3</v>
      </c>
      <c r="Y47">
        <v>226.66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4.1000000000000003E-3</v>
      </c>
      <c r="AH47">
        <v>2</v>
      </c>
      <c r="AI47">
        <v>432482984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ROW(Source!A44)</f>
        <v>44</v>
      </c>
      <c r="B48">
        <v>432482999</v>
      </c>
      <c r="C48">
        <v>432482973</v>
      </c>
      <c r="D48">
        <v>405907941</v>
      </c>
      <c r="E48">
        <v>1</v>
      </c>
      <c r="F48">
        <v>1</v>
      </c>
      <c r="G48">
        <v>1080</v>
      </c>
      <c r="H48">
        <v>3</v>
      </c>
      <c r="I48" t="s">
        <v>219</v>
      </c>
      <c r="J48" t="s">
        <v>220</v>
      </c>
      <c r="K48" t="s">
        <v>221</v>
      </c>
      <c r="L48">
        <v>1301</v>
      </c>
      <c r="N48">
        <v>1003</v>
      </c>
      <c r="O48" t="s">
        <v>64</v>
      </c>
      <c r="P48" t="s">
        <v>64</v>
      </c>
      <c r="Q48">
        <v>1</v>
      </c>
      <c r="X48">
        <v>0.96</v>
      </c>
      <c r="Y48">
        <v>0.7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0.96</v>
      </c>
      <c r="AH48">
        <v>2</v>
      </c>
      <c r="AI48">
        <v>432482985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ROW(Source!A44)</f>
        <v>44</v>
      </c>
      <c r="B49">
        <v>432483000</v>
      </c>
      <c r="C49">
        <v>432482973</v>
      </c>
      <c r="D49">
        <v>405907943</v>
      </c>
      <c r="E49">
        <v>1</v>
      </c>
      <c r="F49">
        <v>1</v>
      </c>
      <c r="G49">
        <v>1080</v>
      </c>
      <c r="H49">
        <v>3</v>
      </c>
      <c r="I49" t="s">
        <v>222</v>
      </c>
      <c r="J49" t="s">
        <v>223</v>
      </c>
      <c r="K49" t="s">
        <v>224</v>
      </c>
      <c r="L49">
        <v>1356</v>
      </c>
      <c r="N49">
        <v>1010</v>
      </c>
      <c r="O49" t="s">
        <v>218</v>
      </c>
      <c r="P49" t="s">
        <v>218</v>
      </c>
      <c r="Q49">
        <v>1000</v>
      </c>
      <c r="X49">
        <v>8.3199999999999993E-3</v>
      </c>
      <c r="Y49">
        <v>6.44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8.3199999999999993E-3</v>
      </c>
      <c r="AH49">
        <v>2</v>
      </c>
      <c r="AI49">
        <v>432482986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ROW(Source!A44)</f>
        <v>44</v>
      </c>
      <c r="B50">
        <v>432483001</v>
      </c>
      <c r="C50">
        <v>432482973</v>
      </c>
      <c r="D50">
        <v>405860242</v>
      </c>
      <c r="E50">
        <v>1080</v>
      </c>
      <c r="F50">
        <v>1</v>
      </c>
      <c r="G50">
        <v>1080</v>
      </c>
      <c r="H50">
        <v>3</v>
      </c>
      <c r="I50" t="s">
        <v>231</v>
      </c>
      <c r="J50" t="s">
        <v>3</v>
      </c>
      <c r="K50" t="s">
        <v>232</v>
      </c>
      <c r="L50">
        <v>1303</v>
      </c>
      <c r="N50">
        <v>1003</v>
      </c>
      <c r="O50" t="s">
        <v>233</v>
      </c>
      <c r="P50" t="s">
        <v>233</v>
      </c>
      <c r="Q50">
        <v>1000</v>
      </c>
      <c r="X50">
        <v>0.10199999999999999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0.10199999999999999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ROW(Source!A47)</f>
        <v>47</v>
      </c>
      <c r="B51">
        <v>432483010</v>
      </c>
      <c r="C51">
        <v>432483003</v>
      </c>
      <c r="D51">
        <v>405844724</v>
      </c>
      <c r="E51">
        <v>1080</v>
      </c>
      <c r="F51">
        <v>1</v>
      </c>
      <c r="G51">
        <v>1080</v>
      </c>
      <c r="H51">
        <v>1</v>
      </c>
      <c r="I51" t="s">
        <v>175</v>
      </c>
      <c r="J51" t="s">
        <v>3</v>
      </c>
      <c r="K51" t="s">
        <v>176</v>
      </c>
      <c r="L51">
        <v>1191</v>
      </c>
      <c r="N51">
        <v>1013</v>
      </c>
      <c r="O51" t="s">
        <v>177</v>
      </c>
      <c r="P51" t="s">
        <v>177</v>
      </c>
      <c r="Q51">
        <v>1</v>
      </c>
      <c r="X51">
        <v>3.61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3.61</v>
      </c>
      <c r="AH51">
        <v>2</v>
      </c>
      <c r="AI51">
        <v>432483004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ROW(Source!A47)</f>
        <v>47</v>
      </c>
      <c r="B52">
        <v>432483011</v>
      </c>
      <c r="C52">
        <v>432483003</v>
      </c>
      <c r="D52">
        <v>405916219</v>
      </c>
      <c r="E52">
        <v>1</v>
      </c>
      <c r="F52">
        <v>1</v>
      </c>
      <c r="G52">
        <v>1080</v>
      </c>
      <c r="H52">
        <v>2</v>
      </c>
      <c r="I52" t="s">
        <v>186</v>
      </c>
      <c r="J52" t="s">
        <v>187</v>
      </c>
      <c r="K52" t="s">
        <v>188</v>
      </c>
      <c r="L52">
        <v>1368</v>
      </c>
      <c r="N52">
        <v>1011</v>
      </c>
      <c r="O52" t="s">
        <v>181</v>
      </c>
      <c r="P52" t="s">
        <v>181</v>
      </c>
      <c r="Q52">
        <v>1</v>
      </c>
      <c r="X52">
        <v>0.34</v>
      </c>
      <c r="Y52">
        <v>0</v>
      </c>
      <c r="Z52">
        <v>83.1</v>
      </c>
      <c r="AA52">
        <v>12.62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0.34</v>
      </c>
      <c r="AH52">
        <v>2</v>
      </c>
      <c r="AI52">
        <v>432483005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ROW(Source!A47)</f>
        <v>47</v>
      </c>
      <c r="B53">
        <v>432483012</v>
      </c>
      <c r="C53">
        <v>432483003</v>
      </c>
      <c r="D53">
        <v>405886824</v>
      </c>
      <c r="E53">
        <v>1</v>
      </c>
      <c r="F53">
        <v>1</v>
      </c>
      <c r="G53">
        <v>1080</v>
      </c>
      <c r="H53">
        <v>3</v>
      </c>
      <c r="I53" t="s">
        <v>225</v>
      </c>
      <c r="J53" t="s">
        <v>226</v>
      </c>
      <c r="K53" t="s">
        <v>227</v>
      </c>
      <c r="L53">
        <v>235684255</v>
      </c>
      <c r="N53">
        <v>1010</v>
      </c>
      <c r="O53" t="s">
        <v>228</v>
      </c>
      <c r="P53" t="s">
        <v>228</v>
      </c>
      <c r="Q53">
        <v>1</v>
      </c>
      <c r="X53">
        <v>208</v>
      </c>
      <c r="Y53">
        <v>5.87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208</v>
      </c>
      <c r="AH53">
        <v>2</v>
      </c>
      <c r="AI53">
        <v>432483006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ROW(Source!A48)</f>
        <v>48</v>
      </c>
      <c r="B54">
        <v>432483010</v>
      </c>
      <c r="C54">
        <v>432483003</v>
      </c>
      <c r="D54">
        <v>405844724</v>
      </c>
      <c r="E54">
        <v>1080</v>
      </c>
      <c r="F54">
        <v>1</v>
      </c>
      <c r="G54">
        <v>1080</v>
      </c>
      <c r="H54">
        <v>1</v>
      </c>
      <c r="I54" t="s">
        <v>175</v>
      </c>
      <c r="J54" t="s">
        <v>3</v>
      </c>
      <c r="K54" t="s">
        <v>176</v>
      </c>
      <c r="L54">
        <v>1191</v>
      </c>
      <c r="N54">
        <v>1013</v>
      </c>
      <c r="O54" t="s">
        <v>177</v>
      </c>
      <c r="P54" t="s">
        <v>177</v>
      </c>
      <c r="Q54">
        <v>1</v>
      </c>
      <c r="X54">
        <v>3.61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3</v>
      </c>
      <c r="AG54">
        <v>3.61</v>
      </c>
      <c r="AH54">
        <v>2</v>
      </c>
      <c r="AI54">
        <v>432483004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ROW(Source!A48)</f>
        <v>48</v>
      </c>
      <c r="B55">
        <v>432483011</v>
      </c>
      <c r="C55">
        <v>432483003</v>
      </c>
      <c r="D55">
        <v>405916219</v>
      </c>
      <c r="E55">
        <v>1</v>
      </c>
      <c r="F55">
        <v>1</v>
      </c>
      <c r="G55">
        <v>1080</v>
      </c>
      <c r="H55">
        <v>2</v>
      </c>
      <c r="I55" t="s">
        <v>186</v>
      </c>
      <c r="J55" t="s">
        <v>187</v>
      </c>
      <c r="K55" t="s">
        <v>188</v>
      </c>
      <c r="L55">
        <v>1368</v>
      </c>
      <c r="N55">
        <v>1011</v>
      </c>
      <c r="O55" t="s">
        <v>181</v>
      </c>
      <c r="P55" t="s">
        <v>181</v>
      </c>
      <c r="Q55">
        <v>1</v>
      </c>
      <c r="X55">
        <v>0.34</v>
      </c>
      <c r="Y55">
        <v>0</v>
      </c>
      <c r="Z55">
        <v>83.1</v>
      </c>
      <c r="AA55">
        <v>12.62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0.34</v>
      </c>
      <c r="AH55">
        <v>2</v>
      </c>
      <c r="AI55">
        <v>432483005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ROW(Source!A48)</f>
        <v>48</v>
      </c>
      <c r="B56">
        <v>432483012</v>
      </c>
      <c r="C56">
        <v>432483003</v>
      </c>
      <c r="D56">
        <v>405886824</v>
      </c>
      <c r="E56">
        <v>1</v>
      </c>
      <c r="F56">
        <v>1</v>
      </c>
      <c r="G56">
        <v>1080</v>
      </c>
      <c r="H56">
        <v>3</v>
      </c>
      <c r="I56" t="s">
        <v>225</v>
      </c>
      <c r="J56" t="s">
        <v>226</v>
      </c>
      <c r="K56" t="s">
        <v>227</v>
      </c>
      <c r="L56">
        <v>235684255</v>
      </c>
      <c r="N56">
        <v>1010</v>
      </c>
      <c r="O56" t="s">
        <v>228</v>
      </c>
      <c r="P56" t="s">
        <v>228</v>
      </c>
      <c r="Q56">
        <v>1</v>
      </c>
      <c r="X56">
        <v>208</v>
      </c>
      <c r="Y56">
        <v>5.87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208</v>
      </c>
      <c r="AH56">
        <v>2</v>
      </c>
      <c r="AI56">
        <v>432483006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02-01-02 Строительство 1хКЛ-0,4 кВ в траншее (1х10,50 п.м. по плану)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2026-05-20T08:17:58Z</dcterms:created>
  <dcterms:modified xsi:type="dcterms:W3CDTF">2026-05-20T08:18:07Z</dcterms:modified>
</cp:coreProperties>
</file>